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66925"/>
  <mc:AlternateContent xmlns:mc="http://schemas.openxmlformats.org/markup-compatibility/2006">
    <mc:Choice Requires="x15">
      <x15ac:absPath xmlns:x15ac="http://schemas.microsoft.com/office/spreadsheetml/2010/11/ac" url="D:\ДОКУМЕНТИ\КОШТОРИС\Звіти по паспортам БП за 2020 рік\Звіти по паспортам БП за 2020 рік 28012021\"/>
    </mc:Choice>
  </mc:AlternateContent>
  <xr:revisionPtr revIDLastSave="0" documentId="13_ncr:1_{DE37B397-3936-4C74-8F78-75BC6DBE1618}" xr6:coauthVersionLast="46" xr6:coauthVersionMax="46" xr10:uidLastSave="{00000000-0000-0000-0000-000000000000}"/>
  <bookViews>
    <workbookView xWindow="-120" yWindow="-120" windowWidth="29040" windowHeight="15840" xr2:uid="{00000000-000D-0000-FFFF-FFFF00000000}"/>
  </bookViews>
  <sheets>
    <sheet name="КПК0216030" sheetId="1" r:id="rId1"/>
  </sheets>
  <definedNames>
    <definedName name="_xlnm.Print_Area" localSheetId="0">КПК0216030!$A$1:$BQ$112</definedName>
  </definedNames>
  <calcPr calcId="191029"/>
</workbook>
</file>

<file path=xl/calcChain.xml><?xml version="1.0" encoding="utf-8"?>
<calcChain xmlns="http://schemas.openxmlformats.org/spreadsheetml/2006/main">
  <c r="BC90" i="1" l="1"/>
  <c r="BH90" i="1"/>
  <c r="BM90" i="1"/>
  <c r="BC91" i="1"/>
  <c r="BH91" i="1"/>
  <c r="BM91" i="1"/>
  <c r="BC92" i="1"/>
  <c r="BH92" i="1"/>
  <c r="BM92" i="1"/>
  <c r="BC93" i="1"/>
  <c r="BH93" i="1"/>
  <c r="BM93" i="1"/>
  <c r="BC94" i="1"/>
  <c r="BH94" i="1"/>
  <c r="BM94" i="1"/>
  <c r="BM89" i="1"/>
  <c r="BH89" i="1"/>
  <c r="BC97" i="1" l="1"/>
  <c r="BH97" i="1"/>
  <c r="BC98" i="1"/>
  <c r="BH98" i="1"/>
  <c r="AS72" i="1"/>
  <c r="AU45" i="1"/>
  <c r="BM97" i="1" l="1"/>
  <c r="BM98" i="1"/>
  <c r="AS71" i="1"/>
  <c r="AS70" i="1" l="1"/>
  <c r="AN70" i="1" l="1"/>
  <c r="AD70" i="1"/>
  <c r="Y70" i="1"/>
  <c r="AX82" i="1" l="1"/>
  <c r="BC82" i="1"/>
  <c r="BH82" i="1"/>
  <c r="AI93" i="1"/>
  <c r="AX93" i="1"/>
  <c r="BH84" i="1"/>
  <c r="BC84" i="1"/>
  <c r="AX84" i="1"/>
  <c r="AI84" i="1"/>
  <c r="AI83" i="1"/>
  <c r="AX83" i="1"/>
  <c r="BC83" i="1"/>
  <c r="BH83" i="1"/>
  <c r="AI75" i="1"/>
  <c r="AX75" i="1"/>
  <c r="BC75" i="1"/>
  <c r="BH75" i="1"/>
  <c r="AI76" i="1"/>
  <c r="AX76" i="1"/>
  <c r="BC76" i="1"/>
  <c r="BH76" i="1"/>
  <c r="AU50" i="1"/>
  <c r="AP50" i="1"/>
  <c r="AF50" i="1"/>
  <c r="AA50" i="1"/>
  <c r="AK47" i="1"/>
  <c r="AZ47" i="1"/>
  <c r="BD47" i="1"/>
  <c r="BI47" i="1"/>
  <c r="AK48" i="1"/>
  <c r="AZ48" i="1"/>
  <c r="BD48" i="1"/>
  <c r="BI48" i="1"/>
  <c r="AK49" i="1"/>
  <c r="AZ49" i="1"/>
  <c r="BD49" i="1"/>
  <c r="BI49" i="1"/>
  <c r="BM83" i="1" l="1"/>
  <c r="BD50" i="1"/>
  <c r="BM82" i="1"/>
  <c r="BM84" i="1"/>
  <c r="BM76" i="1"/>
  <c r="BM75" i="1"/>
  <c r="AZ50" i="1"/>
  <c r="BN48" i="1"/>
  <c r="BN47" i="1"/>
  <c r="BN49" i="1"/>
  <c r="BH99" i="1" l="1"/>
  <c r="BC99" i="1"/>
  <c r="AX94" i="1"/>
  <c r="AI94" i="1"/>
  <c r="AX91" i="1"/>
  <c r="AI91" i="1"/>
  <c r="AX90" i="1"/>
  <c r="AI90" i="1"/>
  <c r="BC89" i="1"/>
  <c r="BH85" i="1"/>
  <c r="BC85" i="1"/>
  <c r="AX85" i="1"/>
  <c r="AI85" i="1"/>
  <c r="BH81" i="1"/>
  <c r="BC81" i="1"/>
  <c r="BH80" i="1"/>
  <c r="BC80" i="1"/>
  <c r="AX80" i="1"/>
  <c r="AI80" i="1"/>
  <c r="BH74" i="1"/>
  <c r="BC74" i="1"/>
  <c r="AX74" i="1"/>
  <c r="AI74" i="1"/>
  <c r="BH73" i="1"/>
  <c r="BC73" i="1"/>
  <c r="AX73" i="1"/>
  <c r="AI73" i="1"/>
  <c r="BH72" i="1"/>
  <c r="BC72" i="1"/>
  <c r="AX72" i="1"/>
  <c r="AI72" i="1"/>
  <c r="BH71" i="1"/>
  <c r="BC71" i="1"/>
  <c r="AX71" i="1"/>
  <c r="AI71" i="1"/>
  <c r="BH70" i="1"/>
  <c r="BC70" i="1"/>
  <c r="AX70" i="1"/>
  <c r="AI70" i="1"/>
  <c r="BB61" i="1"/>
  <c r="AW61" i="1"/>
  <c r="AQ61" i="1"/>
  <c r="AA61" i="1"/>
  <c r="BB60" i="1"/>
  <c r="AW60" i="1"/>
  <c r="AQ60" i="1"/>
  <c r="AA60" i="1"/>
  <c r="BI50" i="1"/>
  <c r="BI46" i="1"/>
  <c r="BD46" i="1"/>
  <c r="AZ46" i="1"/>
  <c r="AK46" i="1"/>
  <c r="BI45" i="1"/>
  <c r="BD45" i="1"/>
  <c r="AZ45" i="1"/>
  <c r="AK45" i="1"/>
  <c r="BI44" i="1"/>
  <c r="BD44" i="1"/>
  <c r="AZ44" i="1"/>
  <c r="AK44" i="1"/>
  <c r="AK50" i="1" s="1"/>
  <c r="BM99" i="1" l="1"/>
  <c r="BM81" i="1"/>
  <c r="BM80" i="1"/>
  <c r="BM85" i="1"/>
  <c r="BM70" i="1"/>
  <c r="BM71" i="1"/>
  <c r="BM72" i="1"/>
  <c r="BM73" i="1"/>
  <c r="BM74" i="1"/>
  <c r="BG61" i="1"/>
  <c r="BG60" i="1"/>
  <c r="BN50" i="1"/>
  <c r="BN46" i="1"/>
  <c r="BN45" i="1"/>
  <c r="BN44" i="1"/>
</calcChain>
</file>

<file path=xl/sharedStrings.xml><?xml version="1.0" encoding="utf-8"?>
<sst xmlns="http://schemas.openxmlformats.org/spreadsheetml/2006/main" count="251" uniqueCount="142">
  <si>
    <t>(найменування відповідального виконавця)</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</si>
  <si>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</si>
  <si>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</si>
  <si>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</si>
  <si>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</si>
  <si>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</si>
  <si>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</si>
  <si>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</si>
  <si>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</si>
  <si>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</si>
  <si>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</si>
  <si>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</si>
  <si>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</si>
  <si>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</si>
  <si>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</si>
  <si>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</si>
  <si>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</si>
  <si>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</si>
  <si>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</si>
  <si>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</si>
  <si>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</si>
  <si>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</si>
  <si>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</si>
  <si>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</si>
  <si>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</si>
  <si>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</si>
  <si>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</si>
  <si>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</si>
  <si>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</si>
  <si>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</si>
  <si>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</si>
  <si>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</si>
  <si>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</si>
  <si>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</si>
  <si>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</si>
  <si>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</si>
  <si>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</si>
  <si>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</si>
  <si>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</si>
  <si>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</si>
  <si>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</si>
  <si>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</si>
  <si>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</si>
  <si>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</si>
  <si>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</si>
  <si>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</si>
  <si>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</si>
  <si>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</si>
  <si>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</si>
  <si>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</si>
  <si>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</si>
  <si>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</si>
  <si>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</si>
  <si>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</si>
  <si>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</si>
  <si>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</si>
  <si>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</si>
  <si>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</si>
  <si>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Забезпечення  утримання та поточного ремонту об"єктів благоустрою</t>
  </si>
  <si>
    <t>Придбання природного газу для забезпечення функціонування Вічних вогнів</t>
  </si>
  <si>
    <t>Придбання та втановлення предметів, матеріалів, обладнання та інвентарю</t>
  </si>
  <si>
    <t>Реалізація проектів – переможців конкурсу місцевого розвитку «Громадський бюджет 2020» за рахунок  субвенції з міського бюджету</t>
  </si>
  <si>
    <t>УСЬОГО</t>
  </si>
  <si>
    <t>Усього</t>
  </si>
  <si>
    <t>затрат</t>
  </si>
  <si>
    <t/>
  </si>
  <si>
    <t>обсяг видатків на:</t>
  </si>
  <si>
    <t>грн/рік</t>
  </si>
  <si>
    <t>розрахунок до кошторису</t>
  </si>
  <si>
    <t>придбання та втановлення предметів, матеріалів, обладнання та інвентарю</t>
  </si>
  <si>
    <t>реалізацію проектів – переможців конкурсу місцевого розвитку «Громадський бюджет 2020» за рахунок субвенції з міського бюджету</t>
  </si>
  <si>
    <t>придбання природного газу для забезпечення функціонування Вічних вогнів</t>
  </si>
  <si>
    <t>продукту</t>
  </si>
  <si>
    <t>кількість об"єктів та елементів благоустрою, які передбачено:</t>
  </si>
  <si>
    <t>придбати та встановити (предмети, матеріали, обладнання та інвентар)</t>
  </si>
  <si>
    <t>шт.</t>
  </si>
  <si>
    <t>книга реєстрації</t>
  </si>
  <si>
    <t>придбати та встановити за рахунок субвенції з міського бюджету</t>
  </si>
  <si>
    <t>придбати природного газу</t>
  </si>
  <si>
    <t>ефективності</t>
  </si>
  <si>
    <t>середня вартість:</t>
  </si>
  <si>
    <t>придбання та встановлення</t>
  </si>
  <si>
    <t>придбання та встановлення за рахунок субвенції з міського бюджету</t>
  </si>
  <si>
    <t>придбання природного газу</t>
  </si>
  <si>
    <t>якості</t>
  </si>
  <si>
    <t>відс.</t>
  </si>
  <si>
    <t>розрахунок</t>
  </si>
  <si>
    <t>Підвищення рівня благоустрою міста та району</t>
  </si>
  <si>
    <t>0200000</t>
  </si>
  <si>
    <t>Голова районної в місті ради</t>
  </si>
  <si>
    <t>місцевого бюджету на 2020  рік</t>
  </si>
  <si>
    <t>0210000</t>
  </si>
  <si>
    <t>Виконавчий комітет Довгинцівської районн в місті ради</t>
  </si>
  <si>
    <t xml:space="preserve">Ігор Ратінов </t>
  </si>
  <si>
    <t xml:space="preserve">Т.в.о завідувача відділу бухгалтерського обліку </t>
  </si>
  <si>
    <t>Олена Гога</t>
  </si>
  <si>
    <t>Створення організаційних механізмів забезпечення позитивних зрушень у сфері благоустрою. Вирішення завдань щодо поліпшення умов для забезпечення життєдіяльності населення на основі ефективного використання ресурсного та науково-виробничого потенціалу. Залучення громадськості до вирішення цих завдань</t>
  </si>
  <si>
    <t>Придбання та встановлення обладнання (елементів) спортивно- ігрових, ігрових та дитячих майданчиків ( за рахунок субвенції з місцевого бюджету на виконання доручень виборців депутатів обласної ради у 2020 році)</t>
  </si>
  <si>
    <t>Послуги з утримання та  обслуговування об"єктів благоустрою, поточний ремонт</t>
  </si>
  <si>
    <t>Послуги з обслуговування територій загального користування</t>
  </si>
  <si>
    <t xml:space="preserve"> Програма реалізації  заходів щодо благоустрою, утримання об"єктів, територій району та житла    на 2020-2022 роки (рішення Довгинцівської районної в місті ради від 24.12.2019 № 245 зі змінами )</t>
  </si>
  <si>
    <t>придбання та встановлення обладнання (елементів) спортивно- ігрових, ігрових та дитячих майданчиків ( за рахунок субвенції з місцевого бюджету на виконання доручень виборців депутатів обласної ради у 2020 році)</t>
  </si>
  <si>
    <t>утримання та  обслуговування об"єктів благоустрою, поточний ремонт</t>
  </si>
  <si>
    <t>обслуговування територій загального користування</t>
  </si>
  <si>
    <t>обслуговувати /утримувати об"єкти благоустрою</t>
  </si>
  <si>
    <t>придбати та встанопридбати та встановити за рахунок субвенції з   місцевого бюджету на виконання доручень виборців депутатів обласної ради у 2020 роцівити за рахунок субвенції з міського бюджету</t>
  </si>
  <si>
    <t xml:space="preserve">обслуговувати території загального користування </t>
  </si>
  <si>
    <t>придбання та встановлення за рахунок субвенції з   місцевого бюджету на виконання доручень виборців депутатів обласної ради у 2020 році</t>
  </si>
  <si>
    <t>обслуговування/утримання об"єктів благоустрою</t>
  </si>
  <si>
    <t>05520744</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</si>
  <si>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</si>
  <si>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</si>
  <si>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</si>
  <si>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</si>
  <si>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</si>
  <si>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</si>
  <si>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</si>
  <si>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0216030</t>
  </si>
  <si>
    <t>6030</t>
  </si>
  <si>
    <t>0620</t>
  </si>
  <si>
    <t>Організація благоустрою населених пунктів</t>
  </si>
  <si>
    <t>гривень</t>
  </si>
  <si>
    <t>об"єкти</t>
  </si>
  <si>
    <t>м.кв.</t>
  </si>
  <si>
    <t>м. куб.</t>
  </si>
  <si>
    <t>грн.</t>
  </si>
  <si>
    <t xml:space="preserve">Питома вага площі, на якій планується здійснення благоустрою у загальній площі території району </t>
  </si>
  <si>
    <t>Питома вага придбання та встановлення елементів благоустрою</t>
  </si>
  <si>
    <t>Темп зростання обсягу видатків на утримання об"єктів благоустрою в порівнянні з минулим роком</t>
  </si>
  <si>
    <t xml:space="preserve">розрахунок </t>
  </si>
  <si>
    <t>+82</t>
  </si>
  <si>
    <t>+85</t>
  </si>
  <si>
    <t>+67</t>
  </si>
  <si>
    <t>+91</t>
  </si>
  <si>
    <t>04205607000</t>
  </si>
  <si>
    <t>100</t>
  </si>
  <si>
    <t xml:space="preserve">Розбіжність між фактичним результативним показником та затвердженим у паспорті бюджетної програми пояснюється: за загальним фондом - економним та раціональним використання бюджетних коштів; за спеціальним фондом - доходи та видатки  (код доходів 25010200,  25020200) не були передбачені. За звітний період  видатки складають - 695529,67 грн. , в тому числі: від оприбуткування майна (код 25010200) - 552478,00 грн., кошти співфінансування (код 25020200) - 146051,67 грн., від оренди майна (код 25010300) - не проводилися ( заплановані кошторисні призначення  3000 грн.) </t>
  </si>
  <si>
    <t>Розбіжності між фактичним результативним показником та затвердженим у паспорті бюджетної програми утворилася за рахунок оприбуткування обладнання та інвентарю по спеціальному фонду у кількості 57 одиниць</t>
  </si>
  <si>
    <t>Розбіжності між фактичним результативним показником та затвердженим у паспорті бюджетної програми пояснюється оприбуткуванням обладнання та інвентарю по спеціальному фонду у кількості 57 одиниць і як наслідок збільшення середньої вартості</t>
  </si>
  <si>
    <t xml:space="preserve">Розбіжність між фактичним результативним показником та затвердженим у паспорті бюджетної програми утворилися за рахунок збільшення витрат на утримання об"єктів благоустрою в порівнянні з минулим роком </t>
  </si>
  <si>
    <t>Результативні показники, передбачені паспортом бюджетної програми виконано на 100 %</t>
  </si>
  <si>
    <t>Забезпечено належне виконання завдань програми при використання бюджетних коштів та  дотримано порядок ефективного використання бюджетних коштів. Управління бюджетними коштами здійснювалось в межах кошторисних призначень. 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  З метою зменьшення витрат та економії бюджетних коштів забезпечувался моніторінг та аналіз цін на товари та послуги. Витрати на виконання програми в 2020 році за загальним фондом склали 6662522,88 грн. За рахунок зазначених коштів було здійснено придбання дорожніх знаків,  господарських товарів, елементів благоустрою для облаштування дитячих та спортивних майданчиків. Здійснювалось утримання та обслуговування елементів та об"єктів благоустро, оплата за природний газ для забезпечення Вічних вогнів. Витрати по спеціальному фонду склали  2026079,67 грн. В звітному періоді  здійснено придбання зупиночних павільйонів для облаштування зупинок громадського транспорту,  елементів благоустрою для облаштування дитячих та спортивних майданчиків. За звітний період всі основні результативні показники, передбачені паспортом бюджетної програми - виконані.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</si>
</sst>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6"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b/>
      <sz val="11"/>
      <name val="Times New Roman"/>
      <family val="1"/>
      <charset val="204"/>
    </font>
    <font>
      <sz val="12"/>
      <name val="Times New Roman"/>
      <family val="1"/>
    </font>
    <font>
      <b/>
      <sz val="10"/>
      <name val="Arial Cyr"/>
      <charset val="204"/>
    </font>
    <font>
      <b/>
      <sz val="8"/>
      <name val="Times New Roman"/>
      <family val="1"/>
      <charset val="204"/>
    </font>
    <font>
      <b/>
      <i/>
      <sz val="12"/>
      <name val="Times New Roman"/>
      <family val="1"/>
      <charset val="204"/>
    </font>
    <font>
      <sz val="9"/>
      <name val="Times New Roman"/>
      <family val="1"/>
      <charset val="204"/>
    </font>
    <font>
      <sz val="12"/>
      <name val="Arial Cyr"/>
      <charset val="204"/>
    </font>
    <font>
      <b/>
      <i/>
      <sz val="12"/>
      <color rgb="FFFF0000"/>
      <name val="Times New Roman"/>
      <family val="1"/>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1" fillId="0" borderId="0" xfId="0" applyFont="1"/>
    <xf numFmtId="0" fontId="2" fillId="0" borderId="0" xfId="0" applyFont="1" applyBorder="1" applyAlignment="1">
      <alignment vertical="center" wrapText="1"/>
    </xf>
    <xf numFmtId="0" fontId="5" fillId="0" borderId="0" xfId="0" applyFont="1" applyAlignment="1">
      <alignment vertical="center" wrapText="1"/>
    </xf>
    <xf numFmtId="0" fontId="2" fillId="0" borderId="0" xfId="0" applyFont="1" applyBorder="1" applyAlignment="1"/>
    <xf numFmtId="164" fontId="1" fillId="0" borderId="0" xfId="0" applyNumberFormat="1" applyFont="1" applyBorder="1" applyAlignment="1">
      <alignment vertical="center" wrapText="1"/>
    </xf>
    <xf numFmtId="0" fontId="7" fillId="0" borderId="0" xfId="0" applyFont="1" applyBorder="1" applyAlignment="1"/>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6" fillId="0" borderId="0" xfId="0" applyFont="1"/>
    <xf numFmtId="0" fontId="11" fillId="0" borderId="0" xfId="0" applyFont="1" applyBorder="1" applyAlignment="1"/>
    <xf numFmtId="164" fontId="3" fillId="0" borderId="0" xfId="0" applyNumberFormat="1" applyFont="1" applyBorder="1" applyAlignment="1">
      <alignment vertical="center" wrapText="1"/>
    </xf>
    <xf numFmtId="0" fontId="6" fillId="0" borderId="0" xfId="0" applyFont="1" applyBorder="1"/>
    <xf numFmtId="0" fontId="1"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49" fontId="3" fillId="0" borderId="0" xfId="0" applyNumberFormat="1" applyFont="1" applyBorder="1" applyAlignment="1">
      <alignment horizontal="center" vertical="top" wrapText="1"/>
    </xf>
    <xf numFmtId="0" fontId="10" fillId="0" borderId="0" xfId="0" applyFont="1" applyBorder="1" applyAlignment="1">
      <alignment horizontal="center" vertical="top" wrapText="1"/>
    </xf>
    <xf numFmtId="4" fontId="8" fillId="0" borderId="0" xfId="0" applyNumberFormat="1" applyFont="1" applyBorder="1" applyAlignment="1">
      <alignment horizontal="center" vertical="center" wrapText="1"/>
    </xf>
    <xf numFmtId="49" fontId="1"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49" fontId="1" fillId="0" borderId="0" xfId="0" applyNumberFormat="1" applyFont="1" applyBorder="1" applyAlignment="1">
      <alignment horizontal="center" vertical="center" wrapText="1"/>
    </xf>
    <xf numFmtId="0" fontId="4" fillId="0" borderId="0"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0" fontId="0" fillId="0" borderId="4" xfId="0" applyBorder="1" applyAlignment="1">
      <alignment vertical="top" wrapText="1"/>
    </xf>
    <xf numFmtId="49" fontId="3" fillId="0" borderId="0" xfId="0" applyNumberFormat="1" applyFont="1" applyAlignment="1">
      <alignment horizontal="center" vertical="center" wrapText="1"/>
    </xf>
    <xf numFmtId="49" fontId="3" fillId="0" borderId="4" xfId="0" applyNumberFormat="1" applyFont="1" applyBorder="1" applyAlignment="1">
      <alignment vertical="center" wrapText="1"/>
    </xf>
    <xf numFmtId="0" fontId="3" fillId="0" borderId="4" xfId="0" applyFont="1" applyBorder="1" applyAlignment="1">
      <alignment vertical="center" wrapText="1"/>
    </xf>
    <xf numFmtId="0" fontId="1" fillId="0" borderId="0" xfId="0" applyFont="1" applyAlignment="1">
      <alignment horizontal="center"/>
    </xf>
    <xf numFmtId="0" fontId="13" fillId="0" borderId="0" xfId="0" applyFont="1" applyAlignment="1">
      <alignment horizontal="center" vertical="center" wrapText="1"/>
    </xf>
    <xf numFmtId="0" fontId="13" fillId="0" borderId="0" xfId="0" applyFont="1" applyAlignment="1">
      <alignment vertical="center" wrapText="1"/>
    </xf>
    <xf numFmtId="0" fontId="13" fillId="0" borderId="0" xfId="0" applyFont="1"/>
    <xf numFmtId="0"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1" fillId="0" borderId="5"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left" vertical="top" wrapText="1"/>
    </xf>
    <xf numFmtId="49" fontId="1" fillId="0" borderId="2"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center" wrapText="1"/>
    </xf>
    <xf numFmtId="1" fontId="4" fillId="0" borderId="2"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12" fillId="0" borderId="5"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left" vertical="center" wrapText="1"/>
    </xf>
    <xf numFmtId="0" fontId="3" fillId="0" borderId="2" xfId="0" applyFont="1" applyBorder="1" applyAlignment="1">
      <alignment horizontal="center" vertical="center" wrapText="1"/>
    </xf>
    <xf numFmtId="49" fontId="6" fillId="0" borderId="5" xfId="0" applyNumberFormat="1" applyFont="1" applyBorder="1" applyAlignment="1">
      <alignment horizontal="center" vertical="top" wrapText="1"/>
    </xf>
    <xf numFmtId="0" fontId="10" fillId="0" borderId="3" xfId="0" applyFont="1" applyBorder="1" applyAlignment="1">
      <alignment horizontal="center" vertical="top" wrapText="1"/>
    </xf>
    <xf numFmtId="0" fontId="10" fillId="0" borderId="1" xfId="0" applyFont="1" applyBorder="1" applyAlignment="1">
      <alignment horizontal="center" vertical="top" wrapText="1"/>
    </xf>
    <xf numFmtId="49" fontId="6"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49" fontId="1" fillId="0" borderId="5"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1" xfId="0" applyFont="1" applyBorder="1" applyAlignment="1">
      <alignment horizontal="center" vertical="top" wrapText="1"/>
    </xf>
    <xf numFmtId="0" fontId="12" fillId="0" borderId="5"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164" fontId="1"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Border="1" applyAlignment="1">
      <alignment horizontal="justify" vertical="center" wrapText="1"/>
    </xf>
    <xf numFmtId="0" fontId="2" fillId="0" borderId="5" xfId="0" applyNumberFormat="1" applyFont="1" applyBorder="1" applyAlignment="1">
      <alignment horizontal="left" vertical="top" wrapText="1"/>
    </xf>
    <xf numFmtId="0" fontId="14" fillId="0" borderId="3" xfId="0" applyFont="1" applyBorder="1" applyAlignment="1">
      <alignment horizontal="left" vertical="top" wrapText="1"/>
    </xf>
    <xf numFmtId="0" fontId="14" fillId="0" borderId="1" xfId="0" applyFont="1" applyBorder="1" applyAlignment="1">
      <alignment horizontal="lef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right" vertical="center" wrapText="1"/>
    </xf>
    <xf numFmtId="49" fontId="2" fillId="0" borderId="5" xfId="0" applyNumberFormat="1" applyFont="1" applyBorder="1" applyAlignment="1">
      <alignment horizontal="left" vertical="top"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4" fontId="8" fillId="0" borderId="2" xfId="0" applyNumberFormat="1" applyFont="1" applyBorder="1" applyAlignment="1">
      <alignment horizontal="center" vertical="center"/>
    </xf>
    <xf numFmtId="0" fontId="3" fillId="0" borderId="5"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4" fontId="8" fillId="0" borderId="2" xfId="0" applyNumberFormat="1" applyFont="1" applyBorder="1" applyAlignment="1">
      <alignment horizontal="center" vertical="center" wrapText="1"/>
    </xf>
    <xf numFmtId="0" fontId="2" fillId="0" borderId="5"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wrapText="1"/>
    </xf>
    <xf numFmtId="4" fontId="4" fillId="0" borderId="2" xfId="0" applyNumberFormat="1" applyFont="1" applyBorder="1" applyAlignment="1">
      <alignment horizontal="center" vertical="center"/>
    </xf>
    <xf numFmtId="0" fontId="12" fillId="0" borderId="6" xfId="0" applyFont="1" applyBorder="1" applyAlignment="1">
      <alignment horizontal="justify" vertical="center" wrapText="1"/>
    </xf>
    <xf numFmtId="0" fontId="1" fillId="0" borderId="2" xfId="0" applyFont="1" applyBorder="1" applyAlignment="1">
      <alignment horizontal="center"/>
    </xf>
    <xf numFmtId="49" fontId="3" fillId="0" borderId="5" xfId="0" applyNumberFormat="1" applyFont="1" applyBorder="1" applyAlignment="1">
      <alignment horizontal="center" vertical="top" wrapText="1"/>
    </xf>
    <xf numFmtId="164" fontId="8"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left"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9" fillId="0" borderId="0" xfId="0" applyFont="1" applyAlignment="1">
      <alignment horizontal="left"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49" fontId="3" fillId="0" borderId="4" xfId="0" quotePrefix="1"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horizontal="left" vertical="top" wrapText="1"/>
    </xf>
    <xf numFmtId="0" fontId="0" fillId="0" borderId="4" xfId="0" applyBorder="1" applyAlignment="1">
      <alignment horizontal="left" vertical="top" wrapText="1"/>
    </xf>
    <xf numFmtId="0" fontId="15" fillId="0" borderId="3" xfId="0" applyFont="1" applyBorder="1" applyAlignment="1">
      <alignment horizontal="left" vertical="center" wrapText="1"/>
    </xf>
    <xf numFmtId="0" fontId="15" fillId="0" borderId="1" xfId="0" applyFont="1" applyBorder="1" applyAlignment="1">
      <alignment horizontal="left" vertical="center" wrapText="1"/>
    </xf>
    <xf numFmtId="0" fontId="1" fillId="0" borderId="0" xfId="0" applyFont="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1" fillId="0" borderId="4" xfId="0" applyFont="1" applyBorder="1" applyAlignment="1">
      <alignment horizontal="center" vertical="center" wrapText="1"/>
    </xf>
    <xf numFmtId="0" fontId="2" fillId="0" borderId="4" xfId="0" applyFont="1" applyBorder="1" applyAlignment="1">
      <alignment horizontal="center" wrapText="1"/>
    </xf>
    <xf numFmtId="0" fontId="0" fillId="0" borderId="4" xfId="0" applyBorder="1" applyAlignment="1">
      <alignment horizont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top" wrapText="1"/>
    </xf>
    <xf numFmtId="49" fontId="10" fillId="0" borderId="4" xfId="0" applyNumberFormat="1" applyFont="1" applyBorder="1" applyAlignment="1">
      <alignment horizontal="center" vertical="center" wrapText="1"/>
    </xf>
    <xf numFmtId="0" fontId="3" fillId="0" borderId="4" xfId="0" applyFont="1" applyBorder="1" applyAlignment="1">
      <alignment horizontal="center" vertical="top" wrapText="1"/>
    </xf>
    <xf numFmtId="49" fontId="10" fillId="0" borderId="4" xfId="0" quotePrefix="1" applyNumberFormat="1" applyFont="1" applyBorder="1" applyAlignment="1">
      <alignment horizontal="center" vertical="center" wrapText="1"/>
    </xf>
  </cellXfs>
  <cellStyles count="1">
    <cellStyle name="Звичайний" xfId="0" builtinId="0"/>
  </cellStyles>
  <dxfs count="4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B112"/>
  <sheetViews>
    <sheetView tabSelected="1" topLeftCell="A21" zoomScaleNormal="100" workbookViewId="0">
      <selection activeCell="G36" sqref="G36:BL36"/>
    </sheetView>
  </sheetViews>
  <sheetFormatPr defaultColWidth="9.140625" defaultRowHeight="12.75" x14ac:dyDescent="0.2"/>
  <cols>
    <col min="1" max="1" width="3.28515625" style="1" customWidth="1"/>
    <col min="2" max="2" width="3.42578125" style="1" customWidth="1"/>
    <col min="3" max="54" width="2.85546875" style="1" customWidth="1"/>
    <col min="55" max="55" width="6" style="1" customWidth="1"/>
    <col min="56" max="68" width="2.85546875" style="1" customWidth="1"/>
    <col min="69" max="69" width="6"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123" t="s">
        <v>53</v>
      </c>
      <c r="AP2" s="123"/>
      <c r="AQ2" s="123"/>
      <c r="AR2" s="123"/>
      <c r="AS2" s="123"/>
      <c r="AT2" s="123"/>
      <c r="AU2" s="123"/>
      <c r="AV2" s="123"/>
      <c r="AW2" s="123"/>
      <c r="AX2" s="123"/>
      <c r="AY2" s="123"/>
      <c r="AZ2" s="123"/>
      <c r="BA2" s="123"/>
      <c r="BB2" s="123"/>
      <c r="BC2" s="123"/>
      <c r="BD2" s="123"/>
      <c r="BE2" s="123"/>
      <c r="BF2" s="123"/>
      <c r="BG2" s="123"/>
      <c r="BH2" s="123"/>
      <c r="BI2" s="123"/>
      <c r="BJ2" s="123"/>
      <c r="BK2" s="123"/>
      <c r="BL2" s="123"/>
    </row>
    <row r="3" spans="1:64" ht="9" customHeight="1" x14ac:dyDescent="0.2">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row>
    <row r="4" spans="1:64" ht="15.75" customHeight="1" x14ac:dyDescent="0.2">
      <c r="AO4" s="123"/>
      <c r="AP4" s="123"/>
      <c r="AQ4" s="123"/>
      <c r="AR4" s="123"/>
      <c r="AS4" s="123"/>
      <c r="AT4" s="123"/>
      <c r="AU4" s="123"/>
      <c r="AV4" s="123"/>
      <c r="AW4" s="123"/>
      <c r="AX4" s="123"/>
      <c r="AY4" s="123"/>
      <c r="AZ4" s="123"/>
      <c r="BA4" s="123"/>
      <c r="BB4" s="123"/>
      <c r="BC4" s="123"/>
      <c r="BD4" s="123"/>
      <c r="BE4" s="123"/>
      <c r="BF4" s="123"/>
      <c r="BG4" s="123"/>
      <c r="BH4" s="123"/>
      <c r="BI4" s="123"/>
      <c r="BJ4" s="123"/>
      <c r="BK4" s="123"/>
      <c r="BL4" s="123"/>
    </row>
    <row r="5" spans="1:64" ht="15.75"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row>
    <row r="6" spans="1:64" ht="15.75" customHeight="1"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row>
    <row r="7" spans="1:64" ht="9.75" hidden="1" customHeight="1" x14ac:dyDescent="0.2">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row>
    <row r="8" spans="1:64" ht="9.75" hidden="1" customHeight="1" x14ac:dyDescent="0.2">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row>
    <row r="9" spans="1:64" ht="8.25" hidden="1" customHeight="1" x14ac:dyDescent="0.2">
      <c r="A9" s="124"/>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row>
    <row r="10" spans="1:64" ht="15.75" x14ac:dyDescent="0.2">
      <c r="A10" s="125" t="s">
        <v>21</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5"/>
      <c r="BG10" s="125"/>
      <c r="BH10" s="125"/>
      <c r="BI10" s="125"/>
      <c r="BJ10" s="125"/>
      <c r="BK10" s="125"/>
      <c r="BL10" s="125"/>
    </row>
    <row r="11" spans="1:64" ht="15.75" customHeight="1" x14ac:dyDescent="0.2">
      <c r="A11" s="125" t="s">
        <v>39</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c r="BK11" s="125"/>
      <c r="BL11" s="125"/>
    </row>
    <row r="12" spans="1:64" ht="15.75" customHeight="1" x14ac:dyDescent="0.2">
      <c r="A12" s="125" t="s">
        <v>90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row>
    <row r="13" spans="1:64" ht="6" customHeight="1" x14ac:dyDescent="0.2">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31.5" customHeight="1" x14ac:dyDescent="0.2">
      <c r="A14" s="126" t="s">
        <v>9</v>
      </c>
      <c r="B14" s="126"/>
      <c r="C14" s="24"/>
      <c r="D14" s="127" t="s">
        <v>88</v>
      </c>
      <c r="E14" s="128"/>
      <c r="F14" s="128"/>
      <c r="G14" s="128"/>
      <c r="H14" s="128"/>
      <c r="I14" s="128"/>
      <c r="J14" s="128"/>
      <c r="K14" s="24"/>
      <c r="L14" s="128" t="s">
        <v>92</v>
      </c>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33"/>
      <c r="AY14" s="33"/>
      <c r="AZ14" s="33"/>
      <c r="BA14" s="33"/>
      <c r="BB14" s="33"/>
      <c r="BC14" s="145" t="s">
        <v>109</v>
      </c>
      <c r="BD14" s="145"/>
      <c r="BE14" s="145"/>
      <c r="BF14" s="145"/>
      <c r="BG14" s="145"/>
      <c r="BH14" s="145"/>
      <c r="BI14" s="145"/>
      <c r="BJ14" s="145"/>
      <c r="BK14" s="145"/>
      <c r="BL14" s="145"/>
    </row>
    <row r="15" spans="1:64" s="40" customFormat="1" ht="50.25" customHeight="1" x14ac:dyDescent="0.2">
      <c r="A15" s="38"/>
      <c r="B15" s="38"/>
      <c r="C15" s="38"/>
      <c r="D15" s="129" t="s">
        <v>110</v>
      </c>
      <c r="E15" s="129"/>
      <c r="F15" s="129"/>
      <c r="G15" s="129"/>
      <c r="H15" s="129"/>
      <c r="I15" s="129"/>
      <c r="J15" s="129"/>
      <c r="K15" s="38"/>
      <c r="L15" s="144" t="s">
        <v>111</v>
      </c>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39"/>
      <c r="AY15" s="39"/>
      <c r="AZ15" s="39"/>
      <c r="BA15" s="39"/>
      <c r="BB15" s="144" t="s">
        <v>112</v>
      </c>
      <c r="BC15" s="144"/>
      <c r="BD15" s="144"/>
      <c r="BE15" s="144"/>
      <c r="BF15" s="144"/>
      <c r="BG15" s="144"/>
      <c r="BH15" s="144"/>
      <c r="BI15" s="144"/>
      <c r="BJ15" s="144"/>
      <c r="BK15" s="144"/>
      <c r="BL15" s="144"/>
    </row>
    <row r="16" spans="1:64" ht="6" customHeight="1" x14ac:dyDescent="0.2">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row>
    <row r="17" spans="1:79" ht="31.5" customHeight="1" x14ac:dyDescent="0.2">
      <c r="A17" s="126" t="s">
        <v>37</v>
      </c>
      <c r="B17" s="126"/>
      <c r="C17" s="24"/>
      <c r="D17" s="127" t="s">
        <v>91</v>
      </c>
      <c r="E17" s="128"/>
      <c r="F17" s="128"/>
      <c r="G17" s="128"/>
      <c r="H17" s="128"/>
      <c r="I17" s="128"/>
      <c r="J17" s="128"/>
      <c r="K17" s="24"/>
      <c r="L17" s="128" t="s">
        <v>92</v>
      </c>
      <c r="M17" s="128"/>
      <c r="N17" s="128"/>
      <c r="O17" s="128"/>
      <c r="P17" s="128"/>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8"/>
      <c r="AN17" s="128"/>
      <c r="AO17" s="128"/>
      <c r="AP17" s="128"/>
      <c r="AQ17" s="128"/>
      <c r="AR17" s="128"/>
      <c r="AS17" s="128"/>
      <c r="AT17" s="128"/>
      <c r="AU17" s="128"/>
      <c r="AV17" s="128"/>
      <c r="AW17" s="128"/>
      <c r="AX17" s="33"/>
      <c r="AY17" s="33"/>
      <c r="AZ17" s="33"/>
      <c r="BA17" s="33"/>
      <c r="BB17" s="33"/>
      <c r="BC17" s="145" t="s">
        <v>109</v>
      </c>
      <c r="BD17" s="145"/>
      <c r="BE17" s="145"/>
      <c r="BF17" s="145"/>
      <c r="BG17" s="145"/>
      <c r="BH17" s="145"/>
      <c r="BI17" s="145"/>
      <c r="BJ17" s="145"/>
      <c r="BK17" s="145"/>
      <c r="BL17" s="145"/>
    </row>
    <row r="18" spans="1:79" s="40" customFormat="1" ht="48.75" customHeight="1" x14ac:dyDescent="0.2">
      <c r="A18" s="38"/>
      <c r="B18" s="38"/>
      <c r="C18" s="38"/>
      <c r="D18" s="129" t="s">
        <v>110</v>
      </c>
      <c r="E18" s="129"/>
      <c r="F18" s="129"/>
      <c r="G18" s="129"/>
      <c r="H18" s="129"/>
      <c r="I18" s="129"/>
      <c r="J18" s="129"/>
      <c r="K18" s="38"/>
      <c r="L18" s="144" t="s">
        <v>0</v>
      </c>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39"/>
      <c r="AY18" s="39"/>
      <c r="AZ18" s="39"/>
      <c r="BA18" s="39"/>
      <c r="BB18" s="144" t="s">
        <v>112</v>
      </c>
      <c r="BC18" s="144"/>
      <c r="BD18" s="144"/>
      <c r="BE18" s="144"/>
      <c r="BF18" s="144"/>
      <c r="BG18" s="144"/>
      <c r="BH18" s="144"/>
      <c r="BI18" s="144"/>
      <c r="BJ18" s="144"/>
      <c r="BK18" s="144"/>
      <c r="BL18" s="144"/>
    </row>
    <row r="19" spans="1:79" ht="6.75" customHeight="1" x14ac:dyDescent="0.2">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row>
    <row r="20" spans="1:79" ht="27.95" customHeight="1" x14ac:dyDescent="0.2">
      <c r="A20" s="126" t="s">
        <v>38</v>
      </c>
      <c r="B20" s="126"/>
      <c r="C20" s="24"/>
      <c r="D20" s="131" t="s">
        <v>117</v>
      </c>
      <c r="E20" s="132"/>
      <c r="F20" s="132"/>
      <c r="G20" s="132"/>
      <c r="H20" s="132"/>
      <c r="I20" s="132"/>
      <c r="J20" s="132"/>
      <c r="K20" s="34"/>
      <c r="L20" s="131" t="s">
        <v>118</v>
      </c>
      <c r="M20" s="131"/>
      <c r="N20" s="131"/>
      <c r="O20" s="131"/>
      <c r="P20" s="131"/>
      <c r="Q20" s="131"/>
      <c r="R20" s="131"/>
      <c r="S20" s="35"/>
      <c r="T20" s="131" t="s">
        <v>119</v>
      </c>
      <c r="U20" s="131"/>
      <c r="V20" s="131"/>
      <c r="W20" s="131"/>
      <c r="X20" s="131"/>
      <c r="Y20" s="131"/>
      <c r="Z20" s="131"/>
      <c r="AA20" s="36"/>
      <c r="AB20" s="36"/>
      <c r="AC20" s="146" t="s">
        <v>120</v>
      </c>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33"/>
      <c r="BA20" s="33"/>
      <c r="BB20" s="33"/>
      <c r="BC20" s="147" t="s">
        <v>134</v>
      </c>
      <c r="BD20" s="145"/>
      <c r="BE20" s="145"/>
      <c r="BF20" s="145"/>
      <c r="BG20" s="145"/>
      <c r="BH20" s="145"/>
      <c r="BI20" s="145"/>
      <c r="BJ20" s="145"/>
      <c r="BK20" s="145"/>
      <c r="BL20" s="145"/>
    </row>
    <row r="21" spans="1:79" s="40" customFormat="1" ht="52.5" customHeight="1" x14ac:dyDescent="0.2">
      <c r="A21" s="38"/>
      <c r="B21" s="38"/>
      <c r="C21" s="38"/>
      <c r="D21" s="129" t="s">
        <v>110</v>
      </c>
      <c r="E21" s="129"/>
      <c r="F21" s="129"/>
      <c r="G21" s="129"/>
      <c r="H21" s="129"/>
      <c r="I21" s="129"/>
      <c r="J21" s="129"/>
      <c r="K21" s="38"/>
      <c r="L21" s="143" t="s">
        <v>113</v>
      </c>
      <c r="M21" s="143"/>
      <c r="N21" s="143"/>
      <c r="O21" s="143"/>
      <c r="P21" s="143"/>
      <c r="Q21" s="143"/>
      <c r="R21" s="143"/>
      <c r="S21" s="39"/>
      <c r="T21" s="143" t="s">
        <v>114</v>
      </c>
      <c r="U21" s="143"/>
      <c r="V21" s="143"/>
      <c r="W21" s="143"/>
      <c r="X21" s="143"/>
      <c r="Y21" s="143"/>
      <c r="Z21" s="143"/>
      <c r="AA21" s="39"/>
      <c r="AB21" s="39"/>
      <c r="AC21" s="144" t="s">
        <v>115</v>
      </c>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39"/>
      <c r="BA21" s="39"/>
      <c r="BB21" s="39"/>
      <c r="BC21" s="144" t="s">
        <v>116</v>
      </c>
      <c r="BD21" s="144"/>
      <c r="BE21" s="144"/>
      <c r="BF21" s="144"/>
      <c r="BG21" s="144"/>
      <c r="BH21" s="144"/>
      <c r="BI21" s="144"/>
      <c r="BJ21" s="144"/>
      <c r="BK21" s="144"/>
      <c r="BL21" s="144"/>
    </row>
    <row r="23" spans="1:79" ht="15.75" customHeight="1" x14ac:dyDescent="0.2">
      <c r="A23" s="78" t="s">
        <v>44</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row>
    <row r="24" spans="1:79" ht="27.75" customHeight="1" x14ac:dyDescent="0.2">
      <c r="A24" s="130" t="s">
        <v>4</v>
      </c>
      <c r="B24" s="130"/>
      <c r="C24" s="130"/>
      <c r="D24" s="130"/>
      <c r="E24" s="130"/>
      <c r="F24" s="130"/>
      <c r="G24" s="94" t="s">
        <v>42</v>
      </c>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6"/>
    </row>
    <row r="25" spans="1:79" ht="15.75" x14ac:dyDescent="0.2">
      <c r="A25" s="44">
        <v>1</v>
      </c>
      <c r="B25" s="44"/>
      <c r="C25" s="44"/>
      <c r="D25" s="44"/>
      <c r="E25" s="44"/>
      <c r="F25" s="44"/>
      <c r="G25" s="94">
        <v>2</v>
      </c>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6"/>
    </row>
    <row r="26" spans="1:79" ht="10.5" hidden="1" customHeight="1" x14ac:dyDescent="0.2">
      <c r="A26" s="72" t="s">
        <v>40</v>
      </c>
      <c r="B26" s="72"/>
      <c r="C26" s="72"/>
      <c r="D26" s="72"/>
      <c r="E26" s="72"/>
      <c r="F26" s="72"/>
      <c r="G26" s="73" t="s">
        <v>17</v>
      </c>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5"/>
      <c r="CA26" s="1" t="s">
        <v>56</v>
      </c>
    </row>
    <row r="27" spans="1:79" ht="38.25" customHeight="1" x14ac:dyDescent="0.2">
      <c r="A27" s="72">
        <v>1</v>
      </c>
      <c r="B27" s="72"/>
      <c r="C27" s="72"/>
      <c r="D27" s="72"/>
      <c r="E27" s="72"/>
      <c r="F27" s="72"/>
      <c r="G27" s="80" t="s">
        <v>96</v>
      </c>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2"/>
      <c r="CA27" s="1" t="s">
        <v>54</v>
      </c>
    </row>
    <row r="28" spans="1:79" ht="12.75" customHeight="1" x14ac:dyDescent="0.2">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x14ac:dyDescent="0.2">
      <c r="A29" s="78" t="s">
        <v>45</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row>
    <row r="30" spans="1:79" ht="15.95" customHeight="1" x14ac:dyDescent="0.2">
      <c r="A30" s="133" t="s">
        <v>87</v>
      </c>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row>
    <row r="31" spans="1:79" ht="12.75" customHeight="1" x14ac:dyDescent="0.2">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x14ac:dyDescent="0.2">
      <c r="A32" s="78" t="s">
        <v>46</v>
      </c>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row>
    <row r="33" spans="1:79" ht="27.75" customHeight="1" x14ac:dyDescent="0.2">
      <c r="A33" s="130" t="s">
        <v>4</v>
      </c>
      <c r="B33" s="130"/>
      <c r="C33" s="130"/>
      <c r="D33" s="130"/>
      <c r="E33" s="130"/>
      <c r="F33" s="130"/>
      <c r="G33" s="94" t="s">
        <v>43</v>
      </c>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6"/>
    </row>
    <row r="34" spans="1:79" ht="15.75" x14ac:dyDescent="0.2">
      <c r="A34" s="44">
        <v>1</v>
      </c>
      <c r="B34" s="44"/>
      <c r="C34" s="44"/>
      <c r="D34" s="44"/>
      <c r="E34" s="44"/>
      <c r="F34" s="44"/>
      <c r="G34" s="94">
        <v>2</v>
      </c>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6"/>
    </row>
    <row r="35" spans="1:79" ht="10.5" hidden="1" customHeight="1" x14ac:dyDescent="0.2">
      <c r="A35" s="72" t="s">
        <v>16</v>
      </c>
      <c r="B35" s="72"/>
      <c r="C35" s="72"/>
      <c r="D35" s="72"/>
      <c r="E35" s="72"/>
      <c r="F35" s="72"/>
      <c r="G35" s="73" t="s">
        <v>17</v>
      </c>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5"/>
      <c r="CA35" s="1" t="s">
        <v>57</v>
      </c>
    </row>
    <row r="36" spans="1:79" ht="18.75" customHeight="1" x14ac:dyDescent="0.2">
      <c r="A36" s="72">
        <v>1</v>
      </c>
      <c r="B36" s="72"/>
      <c r="C36" s="72"/>
      <c r="D36" s="72"/>
      <c r="E36" s="72"/>
      <c r="F36" s="72"/>
      <c r="G36" s="80" t="s">
        <v>58</v>
      </c>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2"/>
      <c r="CA36" s="1" t="s">
        <v>55</v>
      </c>
    </row>
    <row r="38" spans="1:79" ht="15.75" customHeight="1" x14ac:dyDescent="0.2">
      <c r="A38" s="78" t="s">
        <v>47</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row>
    <row r="39" spans="1:79" ht="15" customHeight="1" x14ac:dyDescent="0.2">
      <c r="A39" s="89" t="s">
        <v>121</v>
      </c>
      <c r="B39" s="89"/>
      <c r="C39" s="89"/>
      <c r="D39" s="89"/>
      <c r="E39" s="89"/>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row>
    <row r="40" spans="1:79" ht="48" customHeight="1" x14ac:dyDescent="0.2">
      <c r="A40" s="44" t="s">
        <v>4</v>
      </c>
      <c r="B40" s="44"/>
      <c r="C40" s="44" t="s">
        <v>31</v>
      </c>
      <c r="D40" s="44"/>
      <c r="E40" s="44"/>
      <c r="F40" s="44"/>
      <c r="G40" s="44"/>
      <c r="H40" s="44"/>
      <c r="I40" s="44"/>
      <c r="J40" s="44"/>
      <c r="K40" s="44"/>
      <c r="L40" s="44"/>
      <c r="M40" s="44"/>
      <c r="N40" s="44"/>
      <c r="O40" s="44"/>
      <c r="P40" s="44"/>
      <c r="Q40" s="44"/>
      <c r="R40" s="44"/>
      <c r="S40" s="44"/>
      <c r="T40" s="44"/>
      <c r="U40" s="44"/>
      <c r="V40" s="44"/>
      <c r="W40" s="44"/>
      <c r="X40" s="44"/>
      <c r="Y40" s="44"/>
      <c r="Z40" s="44"/>
      <c r="AA40" s="44" t="s">
        <v>28</v>
      </c>
      <c r="AB40" s="44"/>
      <c r="AC40" s="44"/>
      <c r="AD40" s="44"/>
      <c r="AE40" s="44"/>
      <c r="AF40" s="44"/>
      <c r="AG40" s="44"/>
      <c r="AH40" s="44"/>
      <c r="AI40" s="44"/>
      <c r="AJ40" s="44"/>
      <c r="AK40" s="44"/>
      <c r="AL40" s="44"/>
      <c r="AM40" s="44"/>
      <c r="AN40" s="44"/>
      <c r="AO40" s="44"/>
      <c r="AP40" s="44" t="s">
        <v>50</v>
      </c>
      <c r="AQ40" s="44"/>
      <c r="AR40" s="44"/>
      <c r="AS40" s="44"/>
      <c r="AT40" s="44"/>
      <c r="AU40" s="44"/>
      <c r="AV40" s="44"/>
      <c r="AW40" s="44"/>
      <c r="AX40" s="44"/>
      <c r="AY40" s="44"/>
      <c r="AZ40" s="44"/>
      <c r="BA40" s="44"/>
      <c r="BB40" s="44"/>
      <c r="BC40" s="44"/>
      <c r="BD40" s="44" t="s">
        <v>1</v>
      </c>
      <c r="BE40" s="44"/>
      <c r="BF40" s="44"/>
      <c r="BG40" s="44"/>
      <c r="BH40" s="44"/>
      <c r="BI40" s="44"/>
      <c r="BJ40" s="44"/>
      <c r="BK40" s="44"/>
      <c r="BL40" s="44"/>
      <c r="BM40" s="44"/>
      <c r="BN40" s="44"/>
      <c r="BO40" s="44"/>
      <c r="BP40" s="44"/>
      <c r="BQ40" s="44"/>
    </row>
    <row r="41" spans="1:79" ht="29.1" customHeight="1" x14ac:dyDescent="0.2">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t="s">
        <v>3</v>
      </c>
      <c r="AB41" s="44"/>
      <c r="AC41" s="44"/>
      <c r="AD41" s="44"/>
      <c r="AE41" s="44"/>
      <c r="AF41" s="44" t="s">
        <v>2</v>
      </c>
      <c r="AG41" s="44"/>
      <c r="AH41" s="44"/>
      <c r="AI41" s="44"/>
      <c r="AJ41" s="44"/>
      <c r="AK41" s="44" t="s">
        <v>29</v>
      </c>
      <c r="AL41" s="44"/>
      <c r="AM41" s="44"/>
      <c r="AN41" s="44"/>
      <c r="AO41" s="44"/>
      <c r="AP41" s="44" t="s">
        <v>3</v>
      </c>
      <c r="AQ41" s="44"/>
      <c r="AR41" s="44"/>
      <c r="AS41" s="44"/>
      <c r="AT41" s="44"/>
      <c r="AU41" s="44" t="s">
        <v>2</v>
      </c>
      <c r="AV41" s="44"/>
      <c r="AW41" s="44"/>
      <c r="AX41" s="44"/>
      <c r="AY41" s="44"/>
      <c r="AZ41" s="44" t="s">
        <v>29</v>
      </c>
      <c r="BA41" s="44"/>
      <c r="BB41" s="44"/>
      <c r="BC41" s="44"/>
      <c r="BD41" s="44" t="s">
        <v>3</v>
      </c>
      <c r="BE41" s="44"/>
      <c r="BF41" s="44"/>
      <c r="BG41" s="44"/>
      <c r="BH41" s="44"/>
      <c r="BI41" s="44" t="s">
        <v>2</v>
      </c>
      <c r="BJ41" s="44"/>
      <c r="BK41" s="44"/>
      <c r="BL41" s="44"/>
      <c r="BM41" s="44"/>
      <c r="BN41" s="44" t="s">
        <v>30</v>
      </c>
      <c r="BO41" s="44"/>
      <c r="BP41" s="44"/>
      <c r="BQ41" s="44"/>
    </row>
    <row r="42" spans="1:79" ht="15.95" customHeight="1" x14ac:dyDescent="0.2">
      <c r="A42" s="97">
        <v>1</v>
      </c>
      <c r="B42" s="97"/>
      <c r="C42" s="97">
        <v>2</v>
      </c>
      <c r="D42" s="97"/>
      <c r="E42" s="97"/>
      <c r="F42" s="97"/>
      <c r="G42" s="97"/>
      <c r="H42" s="97"/>
      <c r="I42" s="97"/>
      <c r="J42" s="97"/>
      <c r="K42" s="97"/>
      <c r="L42" s="97"/>
      <c r="M42" s="97"/>
      <c r="N42" s="97"/>
      <c r="O42" s="97"/>
      <c r="P42" s="97"/>
      <c r="Q42" s="97"/>
      <c r="R42" s="97"/>
      <c r="S42" s="97"/>
      <c r="T42" s="97"/>
      <c r="U42" s="97"/>
      <c r="V42" s="97"/>
      <c r="W42" s="97"/>
      <c r="X42" s="97"/>
      <c r="Y42" s="97"/>
      <c r="Z42" s="97"/>
      <c r="AA42" s="91">
        <v>3</v>
      </c>
      <c r="AB42" s="92"/>
      <c r="AC42" s="92"/>
      <c r="AD42" s="92"/>
      <c r="AE42" s="93"/>
      <c r="AF42" s="91">
        <v>4</v>
      </c>
      <c r="AG42" s="92"/>
      <c r="AH42" s="92"/>
      <c r="AI42" s="92"/>
      <c r="AJ42" s="93"/>
      <c r="AK42" s="91">
        <v>5</v>
      </c>
      <c r="AL42" s="92"/>
      <c r="AM42" s="92"/>
      <c r="AN42" s="92"/>
      <c r="AO42" s="93"/>
      <c r="AP42" s="91">
        <v>6</v>
      </c>
      <c r="AQ42" s="92"/>
      <c r="AR42" s="92"/>
      <c r="AS42" s="92"/>
      <c r="AT42" s="93"/>
      <c r="AU42" s="91">
        <v>7</v>
      </c>
      <c r="AV42" s="92"/>
      <c r="AW42" s="92"/>
      <c r="AX42" s="92"/>
      <c r="AY42" s="93"/>
      <c r="AZ42" s="91">
        <v>8</v>
      </c>
      <c r="BA42" s="92"/>
      <c r="BB42" s="92"/>
      <c r="BC42" s="93"/>
      <c r="BD42" s="91">
        <v>9</v>
      </c>
      <c r="BE42" s="92"/>
      <c r="BF42" s="92"/>
      <c r="BG42" s="92"/>
      <c r="BH42" s="93"/>
      <c r="BI42" s="97">
        <v>10</v>
      </c>
      <c r="BJ42" s="97"/>
      <c r="BK42" s="97"/>
      <c r="BL42" s="97"/>
      <c r="BM42" s="97"/>
      <c r="BN42" s="97">
        <v>11</v>
      </c>
      <c r="BO42" s="97"/>
      <c r="BP42" s="97"/>
      <c r="BQ42" s="97"/>
    </row>
    <row r="43" spans="1:79" ht="15.75" hidden="1" customHeight="1" x14ac:dyDescent="0.2">
      <c r="A43" s="72" t="s">
        <v>16</v>
      </c>
      <c r="B43" s="72"/>
      <c r="C43" s="121" t="s">
        <v>17</v>
      </c>
      <c r="D43" s="121"/>
      <c r="E43" s="121"/>
      <c r="F43" s="121"/>
      <c r="G43" s="121"/>
      <c r="H43" s="121"/>
      <c r="I43" s="121"/>
      <c r="J43" s="121"/>
      <c r="K43" s="121"/>
      <c r="L43" s="121"/>
      <c r="M43" s="121"/>
      <c r="N43" s="121"/>
      <c r="O43" s="121"/>
      <c r="P43" s="121"/>
      <c r="Q43" s="121"/>
      <c r="R43" s="121"/>
      <c r="S43" s="121"/>
      <c r="T43" s="121"/>
      <c r="U43" s="121"/>
      <c r="V43" s="121"/>
      <c r="W43" s="121"/>
      <c r="X43" s="121"/>
      <c r="Y43" s="121"/>
      <c r="Z43" s="122"/>
      <c r="AA43" s="77" t="s">
        <v>13</v>
      </c>
      <c r="AB43" s="77"/>
      <c r="AC43" s="77"/>
      <c r="AD43" s="77"/>
      <c r="AE43" s="77"/>
      <c r="AF43" s="77" t="s">
        <v>12</v>
      </c>
      <c r="AG43" s="77"/>
      <c r="AH43" s="77"/>
      <c r="AI43" s="77"/>
      <c r="AJ43" s="77"/>
      <c r="AK43" s="99" t="s">
        <v>19</v>
      </c>
      <c r="AL43" s="99"/>
      <c r="AM43" s="99"/>
      <c r="AN43" s="99"/>
      <c r="AO43" s="99"/>
      <c r="AP43" s="77" t="s">
        <v>14</v>
      </c>
      <c r="AQ43" s="77"/>
      <c r="AR43" s="77"/>
      <c r="AS43" s="77"/>
      <c r="AT43" s="77"/>
      <c r="AU43" s="77" t="s">
        <v>15</v>
      </c>
      <c r="AV43" s="77"/>
      <c r="AW43" s="77"/>
      <c r="AX43" s="77"/>
      <c r="AY43" s="77"/>
      <c r="AZ43" s="99" t="s">
        <v>19</v>
      </c>
      <c r="BA43" s="99"/>
      <c r="BB43" s="99"/>
      <c r="BC43" s="99"/>
      <c r="BD43" s="98" t="s">
        <v>35</v>
      </c>
      <c r="BE43" s="98"/>
      <c r="BF43" s="98"/>
      <c r="BG43" s="98"/>
      <c r="BH43" s="98"/>
      <c r="BI43" s="98" t="s">
        <v>35</v>
      </c>
      <c r="BJ43" s="98"/>
      <c r="BK43" s="98"/>
      <c r="BL43" s="98"/>
      <c r="BM43" s="98"/>
      <c r="BN43" s="100" t="s">
        <v>19</v>
      </c>
      <c r="BO43" s="100"/>
      <c r="BP43" s="100"/>
      <c r="BQ43" s="100"/>
      <c r="CA43" s="1" t="s">
        <v>22</v>
      </c>
    </row>
    <row r="44" spans="1:79" ht="36.75" customHeight="1" x14ac:dyDescent="0.2">
      <c r="A44" s="44">
        <v>1</v>
      </c>
      <c r="B44" s="44"/>
      <c r="C44" s="90" t="s">
        <v>60</v>
      </c>
      <c r="D44" s="46"/>
      <c r="E44" s="46"/>
      <c r="F44" s="46"/>
      <c r="G44" s="46"/>
      <c r="H44" s="46"/>
      <c r="I44" s="46"/>
      <c r="J44" s="46"/>
      <c r="K44" s="46"/>
      <c r="L44" s="46"/>
      <c r="M44" s="46"/>
      <c r="N44" s="46"/>
      <c r="O44" s="46"/>
      <c r="P44" s="46"/>
      <c r="Q44" s="46"/>
      <c r="R44" s="46"/>
      <c r="S44" s="46"/>
      <c r="T44" s="46"/>
      <c r="U44" s="46"/>
      <c r="V44" s="46"/>
      <c r="W44" s="46"/>
      <c r="X44" s="46"/>
      <c r="Y44" s="46"/>
      <c r="Z44" s="47"/>
      <c r="AA44" s="53">
        <v>83600</v>
      </c>
      <c r="AB44" s="53"/>
      <c r="AC44" s="53"/>
      <c r="AD44" s="53"/>
      <c r="AE44" s="53"/>
      <c r="AF44" s="53">
        <v>377000</v>
      </c>
      <c r="AG44" s="53"/>
      <c r="AH44" s="53"/>
      <c r="AI44" s="53"/>
      <c r="AJ44" s="53"/>
      <c r="AK44" s="53">
        <f>AA44+AF44</f>
        <v>460600</v>
      </c>
      <c r="AL44" s="53"/>
      <c r="AM44" s="53"/>
      <c r="AN44" s="53"/>
      <c r="AO44" s="53"/>
      <c r="AP44" s="53">
        <v>83001.98</v>
      </c>
      <c r="AQ44" s="53"/>
      <c r="AR44" s="53"/>
      <c r="AS44" s="53"/>
      <c r="AT44" s="53"/>
      <c r="AU44" s="53">
        <v>929478</v>
      </c>
      <c r="AV44" s="53"/>
      <c r="AW44" s="53"/>
      <c r="AX44" s="53"/>
      <c r="AY44" s="53"/>
      <c r="AZ44" s="53">
        <f>AP44+AU44</f>
        <v>1012479.98</v>
      </c>
      <c r="BA44" s="53"/>
      <c r="BB44" s="53"/>
      <c r="BC44" s="53"/>
      <c r="BD44" s="53">
        <f>AP44-AA44</f>
        <v>-598.02000000000407</v>
      </c>
      <c r="BE44" s="53"/>
      <c r="BF44" s="53"/>
      <c r="BG44" s="53"/>
      <c r="BH44" s="53"/>
      <c r="BI44" s="53">
        <f>AU44-AF44</f>
        <v>552478</v>
      </c>
      <c r="BJ44" s="53"/>
      <c r="BK44" s="53"/>
      <c r="BL44" s="53"/>
      <c r="BM44" s="53"/>
      <c r="BN44" s="53">
        <f>BD44+BI44</f>
        <v>551879.98</v>
      </c>
      <c r="BO44" s="53"/>
      <c r="BP44" s="53"/>
      <c r="BQ44" s="53"/>
      <c r="CA44" s="1" t="s">
        <v>23</v>
      </c>
    </row>
    <row r="45" spans="1:79" ht="44.25" customHeight="1" x14ac:dyDescent="0.2">
      <c r="A45" s="44">
        <v>2</v>
      </c>
      <c r="B45" s="44"/>
      <c r="C45" s="90" t="s">
        <v>61</v>
      </c>
      <c r="D45" s="46"/>
      <c r="E45" s="46"/>
      <c r="F45" s="46"/>
      <c r="G45" s="46"/>
      <c r="H45" s="46"/>
      <c r="I45" s="46"/>
      <c r="J45" s="46"/>
      <c r="K45" s="46"/>
      <c r="L45" s="46"/>
      <c r="M45" s="46"/>
      <c r="N45" s="46"/>
      <c r="O45" s="46"/>
      <c r="P45" s="46"/>
      <c r="Q45" s="46"/>
      <c r="R45" s="46"/>
      <c r="S45" s="46"/>
      <c r="T45" s="46"/>
      <c r="U45" s="46"/>
      <c r="V45" s="46"/>
      <c r="W45" s="46"/>
      <c r="X45" s="46"/>
      <c r="Y45" s="46"/>
      <c r="Z45" s="47"/>
      <c r="AA45" s="53">
        <v>1176394</v>
      </c>
      <c r="AB45" s="53"/>
      <c r="AC45" s="53"/>
      <c r="AD45" s="53"/>
      <c r="AE45" s="53"/>
      <c r="AF45" s="53">
        <v>569550</v>
      </c>
      <c r="AG45" s="53"/>
      <c r="AH45" s="53"/>
      <c r="AI45" s="53"/>
      <c r="AJ45" s="53"/>
      <c r="AK45" s="53">
        <f>AA45+AF45</f>
        <v>1745944</v>
      </c>
      <c r="AL45" s="53"/>
      <c r="AM45" s="53"/>
      <c r="AN45" s="53"/>
      <c r="AO45" s="53"/>
      <c r="AP45" s="53">
        <v>1176394</v>
      </c>
      <c r="AQ45" s="53"/>
      <c r="AR45" s="53"/>
      <c r="AS45" s="53"/>
      <c r="AT45" s="53"/>
      <c r="AU45" s="53">
        <f>619709.67+91892+4000</f>
        <v>715601.67</v>
      </c>
      <c r="AV45" s="53"/>
      <c r="AW45" s="53"/>
      <c r="AX45" s="53"/>
      <c r="AY45" s="53"/>
      <c r="AZ45" s="53">
        <f>AP45+AU45</f>
        <v>1891995.67</v>
      </c>
      <c r="BA45" s="53"/>
      <c r="BB45" s="53"/>
      <c r="BC45" s="53"/>
      <c r="BD45" s="53">
        <f>AP45-AA45</f>
        <v>0</v>
      </c>
      <c r="BE45" s="53"/>
      <c r="BF45" s="53"/>
      <c r="BG45" s="53"/>
      <c r="BH45" s="53"/>
      <c r="BI45" s="53">
        <f>AU45-AF45</f>
        <v>146051.67000000004</v>
      </c>
      <c r="BJ45" s="53"/>
      <c r="BK45" s="53"/>
      <c r="BL45" s="53"/>
      <c r="BM45" s="53"/>
      <c r="BN45" s="53">
        <f>BD45+BI45</f>
        <v>146051.67000000004</v>
      </c>
      <c r="BO45" s="53"/>
      <c r="BP45" s="53"/>
      <c r="BQ45" s="53"/>
    </row>
    <row r="46" spans="1:79" ht="69" customHeight="1" x14ac:dyDescent="0.2">
      <c r="A46" s="44">
        <v>3</v>
      </c>
      <c r="B46" s="44"/>
      <c r="C46" s="90" t="s">
        <v>97</v>
      </c>
      <c r="D46" s="46"/>
      <c r="E46" s="46"/>
      <c r="F46" s="46"/>
      <c r="G46" s="46"/>
      <c r="H46" s="46"/>
      <c r="I46" s="46"/>
      <c r="J46" s="46"/>
      <c r="K46" s="46"/>
      <c r="L46" s="46"/>
      <c r="M46" s="46"/>
      <c r="N46" s="46"/>
      <c r="O46" s="46"/>
      <c r="P46" s="46"/>
      <c r="Q46" s="46"/>
      <c r="R46" s="46"/>
      <c r="S46" s="46"/>
      <c r="T46" s="46"/>
      <c r="U46" s="46"/>
      <c r="V46" s="46"/>
      <c r="W46" s="46"/>
      <c r="X46" s="46"/>
      <c r="Y46" s="46"/>
      <c r="Z46" s="47"/>
      <c r="AA46" s="53">
        <v>0</v>
      </c>
      <c r="AB46" s="53"/>
      <c r="AC46" s="53"/>
      <c r="AD46" s="53"/>
      <c r="AE46" s="53"/>
      <c r="AF46" s="53">
        <v>381000</v>
      </c>
      <c r="AG46" s="53"/>
      <c r="AH46" s="53"/>
      <c r="AI46" s="53"/>
      <c r="AJ46" s="53"/>
      <c r="AK46" s="53">
        <f>AA46+AF46</f>
        <v>381000</v>
      </c>
      <c r="AL46" s="53"/>
      <c r="AM46" s="53"/>
      <c r="AN46" s="53"/>
      <c r="AO46" s="53"/>
      <c r="AP46" s="53">
        <v>0</v>
      </c>
      <c r="AQ46" s="53"/>
      <c r="AR46" s="53"/>
      <c r="AS46" s="53"/>
      <c r="AT46" s="53"/>
      <c r="AU46" s="53">
        <v>381000</v>
      </c>
      <c r="AV46" s="53"/>
      <c r="AW46" s="53"/>
      <c r="AX46" s="53"/>
      <c r="AY46" s="53"/>
      <c r="AZ46" s="53">
        <f>AP46+AU46</f>
        <v>381000</v>
      </c>
      <c r="BA46" s="53"/>
      <c r="BB46" s="53"/>
      <c r="BC46" s="53"/>
      <c r="BD46" s="53">
        <f>AP46-AA46</f>
        <v>0</v>
      </c>
      <c r="BE46" s="53"/>
      <c r="BF46" s="53"/>
      <c r="BG46" s="53"/>
      <c r="BH46" s="53"/>
      <c r="BI46" s="53">
        <f>AU46-AF46</f>
        <v>0</v>
      </c>
      <c r="BJ46" s="53"/>
      <c r="BK46" s="53"/>
      <c r="BL46" s="53"/>
      <c r="BM46" s="53"/>
      <c r="BN46" s="53">
        <f>BD46+BI46</f>
        <v>0</v>
      </c>
      <c r="BO46" s="53"/>
      <c r="BP46" s="53"/>
      <c r="BQ46" s="53"/>
    </row>
    <row r="47" spans="1:79" s="21" customFormat="1" ht="31.5" customHeight="1" x14ac:dyDescent="0.2">
      <c r="A47" s="44">
        <v>4</v>
      </c>
      <c r="B47" s="44"/>
      <c r="C47" s="90" t="s">
        <v>98</v>
      </c>
      <c r="D47" s="46"/>
      <c r="E47" s="46"/>
      <c r="F47" s="46"/>
      <c r="G47" s="46"/>
      <c r="H47" s="46"/>
      <c r="I47" s="46"/>
      <c r="J47" s="46"/>
      <c r="K47" s="46"/>
      <c r="L47" s="46"/>
      <c r="M47" s="46"/>
      <c r="N47" s="46"/>
      <c r="O47" s="46"/>
      <c r="P47" s="46"/>
      <c r="Q47" s="46"/>
      <c r="R47" s="46"/>
      <c r="S47" s="46"/>
      <c r="T47" s="46"/>
      <c r="U47" s="46"/>
      <c r="V47" s="46"/>
      <c r="W47" s="46"/>
      <c r="X47" s="46"/>
      <c r="Y47" s="46"/>
      <c r="Z47" s="47"/>
      <c r="AA47" s="53">
        <v>3022801</v>
      </c>
      <c r="AB47" s="53"/>
      <c r="AC47" s="53"/>
      <c r="AD47" s="53"/>
      <c r="AE47" s="53"/>
      <c r="AF47" s="53">
        <v>3000</v>
      </c>
      <c r="AG47" s="53"/>
      <c r="AH47" s="53"/>
      <c r="AI47" s="53"/>
      <c r="AJ47" s="53"/>
      <c r="AK47" s="53">
        <f t="shared" ref="AK47:AK49" si="0">AA47+AF47</f>
        <v>3025801</v>
      </c>
      <c r="AL47" s="53"/>
      <c r="AM47" s="53"/>
      <c r="AN47" s="53"/>
      <c r="AO47" s="53"/>
      <c r="AP47" s="53">
        <v>2603585.48</v>
      </c>
      <c r="AQ47" s="53"/>
      <c r="AR47" s="53"/>
      <c r="AS47" s="53"/>
      <c r="AT47" s="53"/>
      <c r="AU47" s="53">
        <v>0</v>
      </c>
      <c r="AV47" s="53"/>
      <c r="AW47" s="53"/>
      <c r="AX47" s="53"/>
      <c r="AY47" s="53"/>
      <c r="AZ47" s="53">
        <f t="shared" ref="AZ47:AZ49" si="1">AP47+AU47</f>
        <v>2603585.48</v>
      </c>
      <c r="BA47" s="53"/>
      <c r="BB47" s="53"/>
      <c r="BC47" s="53"/>
      <c r="BD47" s="53">
        <f t="shared" ref="BD47:BD49" si="2">AP47-AA47</f>
        <v>-419215.52</v>
      </c>
      <c r="BE47" s="53"/>
      <c r="BF47" s="53"/>
      <c r="BG47" s="53"/>
      <c r="BH47" s="53"/>
      <c r="BI47" s="53">
        <f t="shared" ref="BI47:BI49" si="3">AU47-AF47</f>
        <v>-3000</v>
      </c>
      <c r="BJ47" s="53"/>
      <c r="BK47" s="53"/>
      <c r="BL47" s="53"/>
      <c r="BM47" s="53"/>
      <c r="BN47" s="53">
        <f t="shared" ref="BN47:BN49" si="4">BD47+BI47</f>
        <v>-422215.52</v>
      </c>
      <c r="BO47" s="53"/>
      <c r="BP47" s="53"/>
      <c r="BQ47" s="53"/>
    </row>
    <row r="48" spans="1:79" s="21" customFormat="1" ht="31.5" customHeight="1" x14ac:dyDescent="0.2">
      <c r="A48" s="44">
        <v>5</v>
      </c>
      <c r="B48" s="44"/>
      <c r="C48" s="90" t="s">
        <v>99</v>
      </c>
      <c r="D48" s="46"/>
      <c r="E48" s="46"/>
      <c r="F48" s="46"/>
      <c r="G48" s="46"/>
      <c r="H48" s="46"/>
      <c r="I48" s="46"/>
      <c r="J48" s="46"/>
      <c r="K48" s="46"/>
      <c r="L48" s="46"/>
      <c r="M48" s="46"/>
      <c r="N48" s="46"/>
      <c r="O48" s="46"/>
      <c r="P48" s="46"/>
      <c r="Q48" s="46"/>
      <c r="R48" s="46"/>
      <c r="S48" s="46"/>
      <c r="T48" s="46"/>
      <c r="U48" s="46"/>
      <c r="V48" s="46"/>
      <c r="W48" s="46"/>
      <c r="X48" s="46"/>
      <c r="Y48" s="46"/>
      <c r="Z48" s="47"/>
      <c r="AA48" s="53">
        <v>2797504</v>
      </c>
      <c r="AB48" s="53"/>
      <c r="AC48" s="53"/>
      <c r="AD48" s="53"/>
      <c r="AE48" s="53"/>
      <c r="AF48" s="53">
        <v>0</v>
      </c>
      <c r="AG48" s="53"/>
      <c r="AH48" s="53"/>
      <c r="AI48" s="53"/>
      <c r="AJ48" s="53"/>
      <c r="AK48" s="53">
        <f t="shared" si="0"/>
        <v>2797504</v>
      </c>
      <c r="AL48" s="53"/>
      <c r="AM48" s="53"/>
      <c r="AN48" s="53"/>
      <c r="AO48" s="53"/>
      <c r="AP48" s="53">
        <v>2797454.88</v>
      </c>
      <c r="AQ48" s="53"/>
      <c r="AR48" s="53"/>
      <c r="AS48" s="53"/>
      <c r="AT48" s="53"/>
      <c r="AU48" s="53">
        <v>0</v>
      </c>
      <c r="AV48" s="53"/>
      <c r="AW48" s="53"/>
      <c r="AX48" s="53"/>
      <c r="AY48" s="53"/>
      <c r="AZ48" s="53">
        <f t="shared" si="1"/>
        <v>2797454.88</v>
      </c>
      <c r="BA48" s="53"/>
      <c r="BB48" s="53"/>
      <c r="BC48" s="53"/>
      <c r="BD48" s="53">
        <f t="shared" si="2"/>
        <v>-49.120000000111759</v>
      </c>
      <c r="BE48" s="53"/>
      <c r="BF48" s="53"/>
      <c r="BG48" s="53"/>
      <c r="BH48" s="53"/>
      <c r="BI48" s="53">
        <f t="shared" si="3"/>
        <v>0</v>
      </c>
      <c r="BJ48" s="53"/>
      <c r="BK48" s="53"/>
      <c r="BL48" s="53"/>
      <c r="BM48" s="53"/>
      <c r="BN48" s="53">
        <f t="shared" si="4"/>
        <v>-49.120000000111759</v>
      </c>
      <c r="BO48" s="53"/>
      <c r="BP48" s="53"/>
      <c r="BQ48" s="53"/>
    </row>
    <row r="49" spans="1:79" s="21" customFormat="1" ht="31.5" customHeight="1" x14ac:dyDescent="0.2">
      <c r="A49" s="44">
        <v>6</v>
      </c>
      <c r="B49" s="44"/>
      <c r="C49" s="90" t="s">
        <v>59</v>
      </c>
      <c r="D49" s="46"/>
      <c r="E49" s="46"/>
      <c r="F49" s="46"/>
      <c r="G49" s="46"/>
      <c r="H49" s="46"/>
      <c r="I49" s="46"/>
      <c r="J49" s="46"/>
      <c r="K49" s="46"/>
      <c r="L49" s="46"/>
      <c r="M49" s="46"/>
      <c r="N49" s="46"/>
      <c r="O49" s="46"/>
      <c r="P49" s="46"/>
      <c r="Q49" s="46"/>
      <c r="R49" s="46"/>
      <c r="S49" s="46"/>
      <c r="T49" s="46"/>
      <c r="U49" s="46"/>
      <c r="V49" s="46"/>
      <c r="W49" s="46"/>
      <c r="X49" s="46"/>
      <c r="Y49" s="46"/>
      <c r="Z49" s="47"/>
      <c r="AA49" s="53">
        <v>2670</v>
      </c>
      <c r="AB49" s="53"/>
      <c r="AC49" s="53"/>
      <c r="AD49" s="53"/>
      <c r="AE49" s="53"/>
      <c r="AF49" s="53">
        <v>0</v>
      </c>
      <c r="AG49" s="53"/>
      <c r="AH49" s="53"/>
      <c r="AI49" s="53"/>
      <c r="AJ49" s="53"/>
      <c r="AK49" s="53">
        <f t="shared" si="0"/>
        <v>2670</v>
      </c>
      <c r="AL49" s="53"/>
      <c r="AM49" s="53"/>
      <c r="AN49" s="53"/>
      <c r="AO49" s="53"/>
      <c r="AP49" s="53">
        <v>2086.54</v>
      </c>
      <c r="AQ49" s="53"/>
      <c r="AR49" s="53"/>
      <c r="AS49" s="53"/>
      <c r="AT49" s="53"/>
      <c r="AU49" s="53">
        <v>0</v>
      </c>
      <c r="AV49" s="53"/>
      <c r="AW49" s="53"/>
      <c r="AX49" s="53"/>
      <c r="AY49" s="53"/>
      <c r="AZ49" s="53">
        <f t="shared" si="1"/>
        <v>2086.54</v>
      </c>
      <c r="BA49" s="53"/>
      <c r="BB49" s="53"/>
      <c r="BC49" s="53"/>
      <c r="BD49" s="53">
        <f t="shared" si="2"/>
        <v>-583.46</v>
      </c>
      <c r="BE49" s="53"/>
      <c r="BF49" s="53"/>
      <c r="BG49" s="53"/>
      <c r="BH49" s="53"/>
      <c r="BI49" s="53">
        <f t="shared" si="3"/>
        <v>0</v>
      </c>
      <c r="BJ49" s="53"/>
      <c r="BK49" s="53"/>
      <c r="BL49" s="53"/>
      <c r="BM49" s="53"/>
      <c r="BN49" s="53">
        <f t="shared" si="4"/>
        <v>-583.46</v>
      </c>
      <c r="BO49" s="53"/>
      <c r="BP49" s="53"/>
      <c r="BQ49" s="53"/>
    </row>
    <row r="50" spans="1:79" s="17" customFormat="1" ht="15.75" x14ac:dyDescent="0.2">
      <c r="A50" s="60"/>
      <c r="B50" s="60"/>
      <c r="C50" s="119" t="s">
        <v>62</v>
      </c>
      <c r="D50" s="62"/>
      <c r="E50" s="62"/>
      <c r="F50" s="62"/>
      <c r="G50" s="62"/>
      <c r="H50" s="62"/>
      <c r="I50" s="62"/>
      <c r="J50" s="62"/>
      <c r="K50" s="62"/>
      <c r="L50" s="62"/>
      <c r="M50" s="62"/>
      <c r="N50" s="62"/>
      <c r="O50" s="62"/>
      <c r="P50" s="62"/>
      <c r="Q50" s="62"/>
      <c r="R50" s="62"/>
      <c r="S50" s="62"/>
      <c r="T50" s="62"/>
      <c r="U50" s="62"/>
      <c r="V50" s="62"/>
      <c r="W50" s="62"/>
      <c r="X50" s="62"/>
      <c r="Y50" s="62"/>
      <c r="Z50" s="63"/>
      <c r="AA50" s="112">
        <f>SUM(AA44:AE49)</f>
        <v>7082969</v>
      </c>
      <c r="AB50" s="112"/>
      <c r="AC50" s="112"/>
      <c r="AD50" s="112"/>
      <c r="AE50" s="112"/>
      <c r="AF50" s="112">
        <f t="shared" ref="AF50" si="5">SUM(AF44:AJ49)</f>
        <v>1330550</v>
      </c>
      <c r="AG50" s="112"/>
      <c r="AH50" s="112"/>
      <c r="AI50" s="112"/>
      <c r="AJ50" s="112"/>
      <c r="AK50" s="112">
        <f t="shared" ref="AK50" si="6">SUM(AK44:AO49)</f>
        <v>8413519</v>
      </c>
      <c r="AL50" s="112"/>
      <c r="AM50" s="112"/>
      <c r="AN50" s="112"/>
      <c r="AO50" s="112"/>
      <c r="AP50" s="112">
        <f>SUM(AP44:AT49)</f>
        <v>6662522.8799999999</v>
      </c>
      <c r="AQ50" s="112"/>
      <c r="AR50" s="112"/>
      <c r="AS50" s="112"/>
      <c r="AT50" s="112"/>
      <c r="AU50" s="112">
        <f>SUM(AU44:AY49)</f>
        <v>2026079.67</v>
      </c>
      <c r="AV50" s="112"/>
      <c r="AW50" s="112"/>
      <c r="AX50" s="112"/>
      <c r="AY50" s="112"/>
      <c r="AZ50" s="112">
        <f>AP50+AU50</f>
        <v>8688602.5500000007</v>
      </c>
      <c r="BA50" s="112"/>
      <c r="BB50" s="112"/>
      <c r="BC50" s="112"/>
      <c r="BD50" s="112">
        <f>AP50-AA50</f>
        <v>-420446.12000000011</v>
      </c>
      <c r="BE50" s="112"/>
      <c r="BF50" s="112"/>
      <c r="BG50" s="112"/>
      <c r="BH50" s="112"/>
      <c r="BI50" s="112">
        <f>AU50-AF50</f>
        <v>695529.66999999993</v>
      </c>
      <c r="BJ50" s="112"/>
      <c r="BK50" s="112"/>
      <c r="BL50" s="112"/>
      <c r="BM50" s="112"/>
      <c r="BN50" s="112">
        <f>BD50+BI50</f>
        <v>275083.54999999981</v>
      </c>
      <c r="BO50" s="112"/>
      <c r="BP50" s="112"/>
      <c r="BQ50" s="112"/>
    </row>
    <row r="51" spans="1:79" s="17" customFormat="1" ht="67.150000000000006" customHeight="1" x14ac:dyDescent="0.2">
      <c r="A51" s="117" t="s">
        <v>136</v>
      </c>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row>
    <row r="52" spans="1:79" s="17" customFormat="1" ht="15.75" x14ac:dyDescent="0.2">
      <c r="A52" s="12"/>
      <c r="B52" s="12"/>
      <c r="C52" s="25"/>
      <c r="D52" s="26"/>
      <c r="E52" s="26"/>
      <c r="F52" s="26"/>
      <c r="G52" s="26"/>
      <c r="H52" s="26"/>
      <c r="I52" s="26"/>
      <c r="J52" s="26"/>
      <c r="K52" s="26"/>
      <c r="L52" s="26"/>
      <c r="M52" s="26"/>
      <c r="N52" s="26"/>
      <c r="O52" s="26"/>
      <c r="P52" s="26"/>
      <c r="Q52" s="26"/>
      <c r="R52" s="26"/>
      <c r="S52" s="26"/>
      <c r="T52" s="26"/>
      <c r="U52" s="26"/>
      <c r="V52" s="26"/>
      <c r="W52" s="26"/>
      <c r="X52" s="26"/>
      <c r="Y52" s="26"/>
      <c r="Z52" s="26"/>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row>
    <row r="54" spans="1:79" ht="15.75" customHeight="1" x14ac:dyDescent="0.2">
      <c r="A54" s="78" t="s">
        <v>48</v>
      </c>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row>
    <row r="55" spans="1:79" ht="15" customHeight="1" x14ac:dyDescent="0.2">
      <c r="A55" s="89" t="s">
        <v>121</v>
      </c>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row>
    <row r="56" spans="1:79" ht="28.5" customHeight="1" x14ac:dyDescent="0.2">
      <c r="A56" s="44" t="s">
        <v>32</v>
      </c>
      <c r="B56" s="44"/>
      <c r="C56" s="44"/>
      <c r="D56" s="44"/>
      <c r="E56" s="44"/>
      <c r="F56" s="44"/>
      <c r="G56" s="44"/>
      <c r="H56" s="44"/>
      <c r="I56" s="44"/>
      <c r="J56" s="44"/>
      <c r="K56" s="44"/>
      <c r="L56" s="44"/>
      <c r="M56" s="44"/>
      <c r="N56" s="44"/>
      <c r="O56" s="44"/>
      <c r="P56" s="44"/>
      <c r="Q56" s="44" t="s">
        <v>28</v>
      </c>
      <c r="R56" s="44"/>
      <c r="S56" s="44"/>
      <c r="T56" s="44"/>
      <c r="U56" s="44"/>
      <c r="V56" s="44"/>
      <c r="W56" s="44"/>
      <c r="X56" s="44"/>
      <c r="Y56" s="44"/>
      <c r="Z56" s="44"/>
      <c r="AA56" s="44"/>
      <c r="AB56" s="44"/>
      <c r="AC56" s="44"/>
      <c r="AD56" s="44"/>
      <c r="AE56" s="44"/>
      <c r="AF56" s="44"/>
      <c r="AG56" s="44" t="s">
        <v>50</v>
      </c>
      <c r="AH56" s="44"/>
      <c r="AI56" s="44"/>
      <c r="AJ56" s="44"/>
      <c r="AK56" s="44"/>
      <c r="AL56" s="44"/>
      <c r="AM56" s="44"/>
      <c r="AN56" s="44"/>
      <c r="AO56" s="44"/>
      <c r="AP56" s="44"/>
      <c r="AQ56" s="44"/>
      <c r="AR56" s="44"/>
      <c r="AS56" s="44"/>
      <c r="AT56" s="44"/>
      <c r="AU56" s="44"/>
      <c r="AV56" s="44"/>
      <c r="AW56" s="44" t="s">
        <v>1</v>
      </c>
      <c r="AX56" s="44"/>
      <c r="AY56" s="44"/>
      <c r="AZ56" s="44"/>
      <c r="BA56" s="44"/>
      <c r="BB56" s="44"/>
      <c r="BC56" s="44"/>
      <c r="BD56" s="44"/>
      <c r="BE56" s="44"/>
      <c r="BF56" s="44"/>
      <c r="BG56" s="44"/>
      <c r="BH56" s="44"/>
      <c r="BI56" s="44"/>
      <c r="BJ56" s="44"/>
      <c r="BK56" s="44"/>
      <c r="BL56" s="44"/>
      <c r="BM56" s="2"/>
      <c r="BN56" s="2"/>
      <c r="BO56" s="2"/>
      <c r="BP56" s="2"/>
      <c r="BQ56" s="2"/>
    </row>
    <row r="57" spans="1:79" ht="29.1" customHeight="1" x14ac:dyDescent="0.2">
      <c r="A57" s="44"/>
      <c r="B57" s="44"/>
      <c r="C57" s="44"/>
      <c r="D57" s="44"/>
      <c r="E57" s="44"/>
      <c r="F57" s="44"/>
      <c r="G57" s="44"/>
      <c r="H57" s="44"/>
      <c r="I57" s="44"/>
      <c r="J57" s="44"/>
      <c r="K57" s="44"/>
      <c r="L57" s="44"/>
      <c r="M57" s="44"/>
      <c r="N57" s="44"/>
      <c r="O57" s="44"/>
      <c r="P57" s="44"/>
      <c r="Q57" s="44" t="s">
        <v>3</v>
      </c>
      <c r="R57" s="44"/>
      <c r="S57" s="44"/>
      <c r="T57" s="44"/>
      <c r="U57" s="44"/>
      <c r="V57" s="44" t="s">
        <v>2</v>
      </c>
      <c r="W57" s="44"/>
      <c r="X57" s="44"/>
      <c r="Y57" s="44"/>
      <c r="Z57" s="44"/>
      <c r="AA57" s="44" t="s">
        <v>29</v>
      </c>
      <c r="AB57" s="44"/>
      <c r="AC57" s="44"/>
      <c r="AD57" s="44"/>
      <c r="AE57" s="44"/>
      <c r="AF57" s="44"/>
      <c r="AG57" s="44" t="s">
        <v>3</v>
      </c>
      <c r="AH57" s="44"/>
      <c r="AI57" s="44"/>
      <c r="AJ57" s="44"/>
      <c r="AK57" s="44"/>
      <c r="AL57" s="44" t="s">
        <v>2</v>
      </c>
      <c r="AM57" s="44"/>
      <c r="AN57" s="44"/>
      <c r="AO57" s="44"/>
      <c r="AP57" s="44"/>
      <c r="AQ57" s="44" t="s">
        <v>29</v>
      </c>
      <c r="AR57" s="44"/>
      <c r="AS57" s="44"/>
      <c r="AT57" s="44"/>
      <c r="AU57" s="44"/>
      <c r="AV57" s="44"/>
      <c r="AW57" s="101" t="s">
        <v>3</v>
      </c>
      <c r="AX57" s="102"/>
      <c r="AY57" s="102"/>
      <c r="AZ57" s="102"/>
      <c r="BA57" s="103"/>
      <c r="BB57" s="101" t="s">
        <v>2</v>
      </c>
      <c r="BC57" s="102"/>
      <c r="BD57" s="102"/>
      <c r="BE57" s="102"/>
      <c r="BF57" s="103"/>
      <c r="BG57" s="44" t="s">
        <v>29</v>
      </c>
      <c r="BH57" s="44"/>
      <c r="BI57" s="44"/>
      <c r="BJ57" s="44"/>
      <c r="BK57" s="44"/>
      <c r="BL57" s="44"/>
      <c r="BM57" s="2"/>
      <c r="BN57" s="2"/>
      <c r="BO57" s="2"/>
      <c r="BP57" s="2"/>
      <c r="BQ57" s="2"/>
    </row>
    <row r="58" spans="1:79" ht="15.95" customHeight="1" x14ac:dyDescent="0.25">
      <c r="A58" s="44">
        <v>1</v>
      </c>
      <c r="B58" s="44"/>
      <c r="C58" s="44"/>
      <c r="D58" s="44"/>
      <c r="E58" s="44"/>
      <c r="F58" s="44"/>
      <c r="G58" s="44"/>
      <c r="H58" s="44"/>
      <c r="I58" s="44"/>
      <c r="J58" s="44"/>
      <c r="K58" s="44"/>
      <c r="L58" s="44"/>
      <c r="M58" s="44"/>
      <c r="N58" s="44"/>
      <c r="O58" s="44"/>
      <c r="P58" s="44"/>
      <c r="Q58" s="44">
        <v>2</v>
      </c>
      <c r="R58" s="44"/>
      <c r="S58" s="44"/>
      <c r="T58" s="44"/>
      <c r="U58" s="44"/>
      <c r="V58" s="44">
        <v>3</v>
      </c>
      <c r="W58" s="44"/>
      <c r="X58" s="44"/>
      <c r="Y58" s="44"/>
      <c r="Z58" s="44"/>
      <c r="AA58" s="44">
        <v>4</v>
      </c>
      <c r="AB58" s="44"/>
      <c r="AC58" s="44"/>
      <c r="AD58" s="44"/>
      <c r="AE58" s="44"/>
      <c r="AF58" s="44"/>
      <c r="AG58" s="44">
        <v>5</v>
      </c>
      <c r="AH58" s="44"/>
      <c r="AI58" s="44"/>
      <c r="AJ58" s="44"/>
      <c r="AK58" s="44"/>
      <c r="AL58" s="44">
        <v>6</v>
      </c>
      <c r="AM58" s="44"/>
      <c r="AN58" s="44"/>
      <c r="AO58" s="44"/>
      <c r="AP58" s="44"/>
      <c r="AQ58" s="44">
        <v>7</v>
      </c>
      <c r="AR58" s="44"/>
      <c r="AS58" s="44"/>
      <c r="AT58" s="44"/>
      <c r="AU58" s="44"/>
      <c r="AV58" s="44"/>
      <c r="AW58" s="44">
        <v>8</v>
      </c>
      <c r="AX58" s="44"/>
      <c r="AY58" s="44"/>
      <c r="AZ58" s="44"/>
      <c r="BA58" s="44"/>
      <c r="BB58" s="118">
        <v>9</v>
      </c>
      <c r="BC58" s="118"/>
      <c r="BD58" s="118"/>
      <c r="BE58" s="118"/>
      <c r="BF58" s="118"/>
      <c r="BG58" s="118">
        <v>10</v>
      </c>
      <c r="BH58" s="118"/>
      <c r="BI58" s="118"/>
      <c r="BJ58" s="118"/>
      <c r="BK58" s="118"/>
      <c r="BL58" s="118"/>
      <c r="BM58" s="4"/>
      <c r="BN58" s="4"/>
      <c r="BO58" s="4"/>
      <c r="BP58" s="4"/>
      <c r="BQ58" s="4"/>
    </row>
    <row r="59" spans="1:79" ht="18" hidden="1" customHeight="1" x14ac:dyDescent="0.2">
      <c r="A59" s="76" t="s">
        <v>17</v>
      </c>
      <c r="B59" s="76"/>
      <c r="C59" s="76"/>
      <c r="D59" s="76"/>
      <c r="E59" s="76"/>
      <c r="F59" s="76"/>
      <c r="G59" s="76"/>
      <c r="H59" s="76"/>
      <c r="I59" s="76"/>
      <c r="J59" s="76"/>
      <c r="K59" s="76"/>
      <c r="L59" s="76"/>
      <c r="M59" s="76"/>
      <c r="N59" s="76"/>
      <c r="O59" s="76"/>
      <c r="P59" s="76"/>
      <c r="Q59" s="77" t="s">
        <v>13</v>
      </c>
      <c r="R59" s="77"/>
      <c r="S59" s="77"/>
      <c r="T59" s="77"/>
      <c r="U59" s="77"/>
      <c r="V59" s="77" t="s">
        <v>12</v>
      </c>
      <c r="W59" s="77"/>
      <c r="X59" s="77"/>
      <c r="Y59" s="77"/>
      <c r="Z59" s="77"/>
      <c r="AA59" s="99" t="s">
        <v>19</v>
      </c>
      <c r="AB59" s="100"/>
      <c r="AC59" s="100"/>
      <c r="AD59" s="100"/>
      <c r="AE59" s="100"/>
      <c r="AF59" s="100"/>
      <c r="AG59" s="77" t="s">
        <v>14</v>
      </c>
      <c r="AH59" s="77"/>
      <c r="AI59" s="77"/>
      <c r="AJ59" s="77"/>
      <c r="AK59" s="77"/>
      <c r="AL59" s="77" t="s">
        <v>15</v>
      </c>
      <c r="AM59" s="77"/>
      <c r="AN59" s="77"/>
      <c r="AO59" s="77"/>
      <c r="AP59" s="77"/>
      <c r="AQ59" s="99" t="s">
        <v>19</v>
      </c>
      <c r="AR59" s="100"/>
      <c r="AS59" s="100"/>
      <c r="AT59" s="100"/>
      <c r="AU59" s="100"/>
      <c r="AV59" s="100"/>
      <c r="AW59" s="105" t="s">
        <v>20</v>
      </c>
      <c r="AX59" s="106"/>
      <c r="AY59" s="106"/>
      <c r="AZ59" s="106"/>
      <c r="BA59" s="107"/>
      <c r="BB59" s="105" t="s">
        <v>20</v>
      </c>
      <c r="BC59" s="106"/>
      <c r="BD59" s="106"/>
      <c r="BE59" s="106"/>
      <c r="BF59" s="107"/>
      <c r="BG59" s="100" t="s">
        <v>19</v>
      </c>
      <c r="BH59" s="100"/>
      <c r="BI59" s="100"/>
      <c r="BJ59" s="100"/>
      <c r="BK59" s="100"/>
      <c r="BL59" s="100"/>
      <c r="BM59" s="5"/>
      <c r="BN59" s="5"/>
      <c r="BO59" s="5"/>
      <c r="BP59" s="5"/>
      <c r="BQ59" s="5"/>
      <c r="CA59" s="1" t="s">
        <v>24</v>
      </c>
    </row>
    <row r="60" spans="1:79" ht="78" customHeight="1" x14ac:dyDescent="0.2">
      <c r="A60" s="113" t="s">
        <v>100</v>
      </c>
      <c r="B60" s="114"/>
      <c r="C60" s="114"/>
      <c r="D60" s="114"/>
      <c r="E60" s="114"/>
      <c r="F60" s="114"/>
      <c r="G60" s="114"/>
      <c r="H60" s="114"/>
      <c r="I60" s="114"/>
      <c r="J60" s="114"/>
      <c r="K60" s="114"/>
      <c r="L60" s="114"/>
      <c r="M60" s="114"/>
      <c r="N60" s="114"/>
      <c r="O60" s="114"/>
      <c r="P60" s="115"/>
      <c r="Q60" s="53">
        <v>7082969</v>
      </c>
      <c r="R60" s="53"/>
      <c r="S60" s="53"/>
      <c r="T60" s="53"/>
      <c r="U60" s="53"/>
      <c r="V60" s="53">
        <v>1330550</v>
      </c>
      <c r="W60" s="53"/>
      <c r="X60" s="53"/>
      <c r="Y60" s="53"/>
      <c r="Z60" s="53"/>
      <c r="AA60" s="53">
        <f>Q60+V60</f>
        <v>8413519</v>
      </c>
      <c r="AB60" s="53"/>
      <c r="AC60" s="53"/>
      <c r="AD60" s="53"/>
      <c r="AE60" s="53"/>
      <c r="AF60" s="53"/>
      <c r="AG60" s="53">
        <v>6662522.8799999999</v>
      </c>
      <c r="AH60" s="53"/>
      <c r="AI60" s="53"/>
      <c r="AJ60" s="53"/>
      <c r="AK60" s="53"/>
      <c r="AL60" s="53">
        <v>2026079.67</v>
      </c>
      <c r="AM60" s="53"/>
      <c r="AN60" s="53"/>
      <c r="AO60" s="53"/>
      <c r="AP60" s="53"/>
      <c r="AQ60" s="53">
        <f>AG60+AL60</f>
        <v>8688602.5500000007</v>
      </c>
      <c r="AR60" s="53"/>
      <c r="AS60" s="53"/>
      <c r="AT60" s="53"/>
      <c r="AU60" s="53"/>
      <c r="AV60" s="53"/>
      <c r="AW60" s="53">
        <f>AG60-Q60</f>
        <v>-420446.12000000011</v>
      </c>
      <c r="AX60" s="53"/>
      <c r="AY60" s="53"/>
      <c r="AZ60" s="53"/>
      <c r="BA60" s="53"/>
      <c r="BB60" s="116">
        <f>AL60-V60</f>
        <v>695529.66999999993</v>
      </c>
      <c r="BC60" s="116"/>
      <c r="BD60" s="116"/>
      <c r="BE60" s="116"/>
      <c r="BF60" s="116"/>
      <c r="BG60" s="116">
        <f>AW60+BB60</f>
        <v>275083.54999999981</v>
      </c>
      <c r="BH60" s="116"/>
      <c r="BI60" s="116"/>
      <c r="BJ60" s="116"/>
      <c r="BK60" s="116"/>
      <c r="BL60" s="116"/>
      <c r="BM60" s="6"/>
      <c r="BN60" s="6"/>
      <c r="BO60" s="6"/>
      <c r="BP60" s="6"/>
      <c r="BQ60" s="6"/>
      <c r="CA60" s="1" t="s">
        <v>25</v>
      </c>
    </row>
    <row r="61" spans="1:79" s="17" customFormat="1" ht="14.25" x14ac:dyDescent="0.2">
      <c r="A61" s="109" t="s">
        <v>63</v>
      </c>
      <c r="B61" s="110"/>
      <c r="C61" s="110"/>
      <c r="D61" s="110"/>
      <c r="E61" s="110"/>
      <c r="F61" s="110"/>
      <c r="G61" s="110"/>
      <c r="H61" s="110"/>
      <c r="I61" s="110"/>
      <c r="J61" s="110"/>
      <c r="K61" s="110"/>
      <c r="L61" s="110"/>
      <c r="M61" s="110"/>
      <c r="N61" s="110"/>
      <c r="O61" s="110"/>
      <c r="P61" s="111"/>
      <c r="Q61" s="112">
        <v>7082969</v>
      </c>
      <c r="R61" s="112"/>
      <c r="S61" s="112"/>
      <c r="T61" s="112"/>
      <c r="U61" s="112"/>
      <c r="V61" s="112">
        <v>1330550</v>
      </c>
      <c r="W61" s="112"/>
      <c r="X61" s="112"/>
      <c r="Y61" s="112"/>
      <c r="Z61" s="112"/>
      <c r="AA61" s="112">
        <f>Q61+V61</f>
        <v>8413519</v>
      </c>
      <c r="AB61" s="112"/>
      <c r="AC61" s="112"/>
      <c r="AD61" s="112"/>
      <c r="AE61" s="112"/>
      <c r="AF61" s="112"/>
      <c r="AG61" s="112">
        <v>6662522.8799999999</v>
      </c>
      <c r="AH61" s="112"/>
      <c r="AI61" s="112"/>
      <c r="AJ61" s="112"/>
      <c r="AK61" s="112"/>
      <c r="AL61" s="112">
        <v>2026079.67</v>
      </c>
      <c r="AM61" s="112"/>
      <c r="AN61" s="112"/>
      <c r="AO61" s="112"/>
      <c r="AP61" s="112"/>
      <c r="AQ61" s="112">
        <f>AG61+AL61</f>
        <v>8688602.5500000007</v>
      </c>
      <c r="AR61" s="112"/>
      <c r="AS61" s="112"/>
      <c r="AT61" s="112"/>
      <c r="AU61" s="112"/>
      <c r="AV61" s="112"/>
      <c r="AW61" s="112">
        <f>AG61-Q61</f>
        <v>-420446.12000000011</v>
      </c>
      <c r="AX61" s="112"/>
      <c r="AY61" s="112"/>
      <c r="AZ61" s="112"/>
      <c r="BA61" s="112"/>
      <c r="BB61" s="108">
        <f>AL61-V61</f>
        <v>695529.66999999993</v>
      </c>
      <c r="BC61" s="108"/>
      <c r="BD61" s="108"/>
      <c r="BE61" s="108"/>
      <c r="BF61" s="108"/>
      <c r="BG61" s="108">
        <f>AW61+BB61</f>
        <v>275083.54999999981</v>
      </c>
      <c r="BH61" s="108"/>
      <c r="BI61" s="108"/>
      <c r="BJ61" s="108"/>
      <c r="BK61" s="108"/>
      <c r="BL61" s="108"/>
      <c r="BM61" s="18"/>
      <c r="BN61" s="18"/>
      <c r="BO61" s="18"/>
      <c r="BP61" s="18"/>
      <c r="BQ61" s="18"/>
    </row>
    <row r="63" spans="1:79" ht="15.75" customHeight="1" x14ac:dyDescent="0.2">
      <c r="A63" s="78" t="s">
        <v>49</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row>
    <row r="65" spans="1:79" ht="45" customHeight="1" x14ac:dyDescent="0.2">
      <c r="A65" s="83" t="s">
        <v>8</v>
      </c>
      <c r="B65" s="84"/>
      <c r="C65" s="83" t="s">
        <v>7</v>
      </c>
      <c r="D65" s="87"/>
      <c r="E65" s="87"/>
      <c r="F65" s="87"/>
      <c r="G65" s="87"/>
      <c r="H65" s="87"/>
      <c r="I65" s="84"/>
      <c r="J65" s="83" t="s">
        <v>6</v>
      </c>
      <c r="K65" s="87"/>
      <c r="L65" s="87"/>
      <c r="M65" s="87"/>
      <c r="N65" s="84"/>
      <c r="O65" s="83" t="s">
        <v>5</v>
      </c>
      <c r="P65" s="87"/>
      <c r="Q65" s="87"/>
      <c r="R65" s="87"/>
      <c r="S65" s="87"/>
      <c r="T65" s="87"/>
      <c r="U65" s="87"/>
      <c r="V65" s="87"/>
      <c r="W65" s="87"/>
      <c r="X65" s="84"/>
      <c r="Y65" s="44" t="s">
        <v>28</v>
      </c>
      <c r="Z65" s="44"/>
      <c r="AA65" s="44"/>
      <c r="AB65" s="44"/>
      <c r="AC65" s="44"/>
      <c r="AD65" s="44"/>
      <c r="AE65" s="44"/>
      <c r="AF65" s="44"/>
      <c r="AG65" s="44"/>
      <c r="AH65" s="44"/>
      <c r="AI65" s="44"/>
      <c r="AJ65" s="44"/>
      <c r="AK65" s="44"/>
      <c r="AL65" s="44"/>
      <c r="AM65" s="44"/>
      <c r="AN65" s="44" t="s">
        <v>51</v>
      </c>
      <c r="AO65" s="44"/>
      <c r="AP65" s="44"/>
      <c r="AQ65" s="44"/>
      <c r="AR65" s="44"/>
      <c r="AS65" s="44"/>
      <c r="AT65" s="44"/>
      <c r="AU65" s="44"/>
      <c r="AV65" s="44"/>
      <c r="AW65" s="44"/>
      <c r="AX65" s="44"/>
      <c r="AY65" s="44"/>
      <c r="AZ65" s="44"/>
      <c r="BA65" s="44"/>
      <c r="BB65" s="44"/>
      <c r="BC65" s="104" t="s">
        <v>1</v>
      </c>
      <c r="BD65" s="104"/>
      <c r="BE65" s="104"/>
      <c r="BF65" s="104"/>
      <c r="BG65" s="104"/>
      <c r="BH65" s="104"/>
      <c r="BI65" s="104"/>
      <c r="BJ65" s="104"/>
      <c r="BK65" s="104"/>
      <c r="BL65" s="104"/>
      <c r="BM65" s="104"/>
      <c r="BN65" s="104"/>
      <c r="BO65" s="104"/>
      <c r="BP65" s="104"/>
      <c r="BQ65" s="104"/>
      <c r="BR65" s="8"/>
      <c r="BS65" s="8"/>
      <c r="BT65" s="8"/>
      <c r="BU65" s="8"/>
      <c r="BV65" s="8"/>
      <c r="BW65" s="8"/>
      <c r="BX65" s="8"/>
      <c r="BY65" s="8"/>
      <c r="BZ65" s="7"/>
    </row>
    <row r="66" spans="1:79" ht="32.25" customHeight="1" x14ac:dyDescent="0.2">
      <c r="A66" s="85"/>
      <c r="B66" s="86"/>
      <c r="C66" s="85"/>
      <c r="D66" s="88"/>
      <c r="E66" s="88"/>
      <c r="F66" s="88"/>
      <c r="G66" s="88"/>
      <c r="H66" s="88"/>
      <c r="I66" s="86"/>
      <c r="J66" s="85"/>
      <c r="K66" s="88"/>
      <c r="L66" s="88"/>
      <c r="M66" s="88"/>
      <c r="N66" s="86"/>
      <c r="O66" s="85"/>
      <c r="P66" s="88"/>
      <c r="Q66" s="88"/>
      <c r="R66" s="88"/>
      <c r="S66" s="88"/>
      <c r="T66" s="88"/>
      <c r="U66" s="88"/>
      <c r="V66" s="88"/>
      <c r="W66" s="88"/>
      <c r="X66" s="86"/>
      <c r="Y66" s="101" t="s">
        <v>3</v>
      </c>
      <c r="Z66" s="102"/>
      <c r="AA66" s="102"/>
      <c r="AB66" s="102"/>
      <c r="AC66" s="103"/>
      <c r="AD66" s="101" t="s">
        <v>2</v>
      </c>
      <c r="AE66" s="102"/>
      <c r="AF66" s="102"/>
      <c r="AG66" s="102"/>
      <c r="AH66" s="103"/>
      <c r="AI66" s="44" t="s">
        <v>29</v>
      </c>
      <c r="AJ66" s="44"/>
      <c r="AK66" s="44"/>
      <c r="AL66" s="44"/>
      <c r="AM66" s="44"/>
      <c r="AN66" s="44" t="s">
        <v>3</v>
      </c>
      <c r="AO66" s="44"/>
      <c r="AP66" s="44"/>
      <c r="AQ66" s="44"/>
      <c r="AR66" s="44"/>
      <c r="AS66" s="44" t="s">
        <v>2</v>
      </c>
      <c r="AT66" s="44"/>
      <c r="AU66" s="44"/>
      <c r="AV66" s="44"/>
      <c r="AW66" s="44"/>
      <c r="AX66" s="44" t="s">
        <v>29</v>
      </c>
      <c r="AY66" s="44"/>
      <c r="AZ66" s="44"/>
      <c r="BA66" s="44"/>
      <c r="BB66" s="44"/>
      <c r="BC66" s="44" t="s">
        <v>3</v>
      </c>
      <c r="BD66" s="44"/>
      <c r="BE66" s="44"/>
      <c r="BF66" s="44"/>
      <c r="BG66" s="44"/>
      <c r="BH66" s="44" t="s">
        <v>2</v>
      </c>
      <c r="BI66" s="44"/>
      <c r="BJ66" s="44"/>
      <c r="BK66" s="44"/>
      <c r="BL66" s="44"/>
      <c r="BM66" s="44" t="s">
        <v>29</v>
      </c>
      <c r="BN66" s="44"/>
      <c r="BO66" s="44"/>
      <c r="BP66" s="44"/>
      <c r="BQ66" s="44"/>
      <c r="BR66" s="2"/>
      <c r="BS66" s="2"/>
      <c r="BT66" s="2"/>
      <c r="BU66" s="2"/>
      <c r="BV66" s="2"/>
      <c r="BW66" s="2"/>
      <c r="BX66" s="2"/>
      <c r="BY66" s="2"/>
      <c r="BZ66" s="7"/>
    </row>
    <row r="67" spans="1:79" ht="15.95" customHeight="1" x14ac:dyDescent="0.2">
      <c r="A67" s="44">
        <v>1</v>
      </c>
      <c r="B67" s="44"/>
      <c r="C67" s="44">
        <v>2</v>
      </c>
      <c r="D67" s="44"/>
      <c r="E67" s="44"/>
      <c r="F67" s="44"/>
      <c r="G67" s="44"/>
      <c r="H67" s="44"/>
      <c r="I67" s="44"/>
      <c r="J67" s="44">
        <v>3</v>
      </c>
      <c r="K67" s="44"/>
      <c r="L67" s="44"/>
      <c r="M67" s="44"/>
      <c r="N67" s="44"/>
      <c r="O67" s="44">
        <v>4</v>
      </c>
      <c r="P67" s="44"/>
      <c r="Q67" s="44"/>
      <c r="R67" s="44"/>
      <c r="S67" s="44"/>
      <c r="T67" s="44"/>
      <c r="U67" s="44"/>
      <c r="V67" s="44"/>
      <c r="W67" s="44"/>
      <c r="X67" s="44"/>
      <c r="Y67" s="44">
        <v>5</v>
      </c>
      <c r="Z67" s="44"/>
      <c r="AA67" s="44"/>
      <c r="AB67" s="44"/>
      <c r="AC67" s="44"/>
      <c r="AD67" s="44">
        <v>6</v>
      </c>
      <c r="AE67" s="44"/>
      <c r="AF67" s="44"/>
      <c r="AG67" s="44"/>
      <c r="AH67" s="44"/>
      <c r="AI67" s="44">
        <v>7</v>
      </c>
      <c r="AJ67" s="44"/>
      <c r="AK67" s="44"/>
      <c r="AL67" s="44"/>
      <c r="AM67" s="44"/>
      <c r="AN67" s="101">
        <v>8</v>
      </c>
      <c r="AO67" s="102"/>
      <c r="AP67" s="102"/>
      <c r="AQ67" s="102"/>
      <c r="AR67" s="103"/>
      <c r="AS67" s="101">
        <v>9</v>
      </c>
      <c r="AT67" s="102"/>
      <c r="AU67" s="102"/>
      <c r="AV67" s="102"/>
      <c r="AW67" s="103"/>
      <c r="AX67" s="101">
        <v>10</v>
      </c>
      <c r="AY67" s="102"/>
      <c r="AZ67" s="102"/>
      <c r="BA67" s="102"/>
      <c r="BB67" s="103"/>
      <c r="BC67" s="101">
        <v>11</v>
      </c>
      <c r="BD67" s="102"/>
      <c r="BE67" s="102"/>
      <c r="BF67" s="102"/>
      <c r="BG67" s="103"/>
      <c r="BH67" s="101">
        <v>12</v>
      </c>
      <c r="BI67" s="102"/>
      <c r="BJ67" s="102"/>
      <c r="BK67" s="102"/>
      <c r="BL67" s="103"/>
      <c r="BM67" s="101">
        <v>13</v>
      </c>
      <c r="BN67" s="102"/>
      <c r="BO67" s="102"/>
      <c r="BP67" s="102"/>
      <c r="BQ67" s="103"/>
      <c r="BR67" s="2"/>
      <c r="BS67" s="2"/>
      <c r="BT67" s="2"/>
      <c r="BU67" s="2"/>
      <c r="BV67" s="2"/>
      <c r="BW67" s="2"/>
      <c r="BX67" s="2"/>
      <c r="BY67" s="2"/>
      <c r="BZ67" s="7"/>
    </row>
    <row r="68" spans="1:79" ht="12.75" hidden="1" customHeight="1" x14ac:dyDescent="0.2">
      <c r="A68" s="72" t="s">
        <v>40</v>
      </c>
      <c r="B68" s="72"/>
      <c r="C68" s="73" t="s">
        <v>17</v>
      </c>
      <c r="D68" s="74"/>
      <c r="E68" s="74"/>
      <c r="F68" s="74"/>
      <c r="G68" s="74"/>
      <c r="H68" s="74"/>
      <c r="I68" s="75"/>
      <c r="J68" s="72" t="s">
        <v>18</v>
      </c>
      <c r="K68" s="72"/>
      <c r="L68" s="72"/>
      <c r="M68" s="72"/>
      <c r="N68" s="72"/>
      <c r="O68" s="76" t="s">
        <v>41</v>
      </c>
      <c r="P68" s="76"/>
      <c r="Q68" s="76"/>
      <c r="R68" s="76"/>
      <c r="S68" s="76"/>
      <c r="T68" s="76"/>
      <c r="U68" s="76"/>
      <c r="V68" s="76"/>
      <c r="W68" s="76"/>
      <c r="X68" s="73"/>
      <c r="Y68" s="77" t="s">
        <v>13</v>
      </c>
      <c r="Z68" s="77"/>
      <c r="AA68" s="77"/>
      <c r="AB68" s="77"/>
      <c r="AC68" s="77"/>
      <c r="AD68" s="77" t="s">
        <v>33</v>
      </c>
      <c r="AE68" s="77"/>
      <c r="AF68" s="77"/>
      <c r="AG68" s="77"/>
      <c r="AH68" s="77"/>
      <c r="AI68" s="77" t="s">
        <v>19</v>
      </c>
      <c r="AJ68" s="77"/>
      <c r="AK68" s="77"/>
      <c r="AL68" s="77"/>
      <c r="AM68" s="77"/>
      <c r="AN68" s="77" t="s">
        <v>34</v>
      </c>
      <c r="AO68" s="77"/>
      <c r="AP68" s="77"/>
      <c r="AQ68" s="77"/>
      <c r="AR68" s="77"/>
      <c r="AS68" s="77" t="s">
        <v>14</v>
      </c>
      <c r="AT68" s="77"/>
      <c r="AU68" s="77"/>
      <c r="AV68" s="77"/>
      <c r="AW68" s="77"/>
      <c r="AX68" s="77" t="s">
        <v>19</v>
      </c>
      <c r="AY68" s="77"/>
      <c r="AZ68" s="77"/>
      <c r="BA68" s="77"/>
      <c r="BB68" s="77"/>
      <c r="BC68" s="77" t="s">
        <v>36</v>
      </c>
      <c r="BD68" s="77"/>
      <c r="BE68" s="77"/>
      <c r="BF68" s="77"/>
      <c r="BG68" s="77"/>
      <c r="BH68" s="77" t="s">
        <v>36</v>
      </c>
      <c r="BI68" s="77"/>
      <c r="BJ68" s="77"/>
      <c r="BK68" s="77"/>
      <c r="BL68" s="77"/>
      <c r="BM68" s="118" t="s">
        <v>19</v>
      </c>
      <c r="BN68" s="118"/>
      <c r="BO68" s="118"/>
      <c r="BP68" s="118"/>
      <c r="BQ68" s="118"/>
      <c r="BR68" s="10"/>
      <c r="BS68" s="10"/>
      <c r="BT68" s="7"/>
      <c r="BU68" s="7"/>
      <c r="BV68" s="7"/>
      <c r="BW68" s="7"/>
      <c r="BX68" s="7"/>
      <c r="BY68" s="7"/>
      <c r="BZ68" s="7"/>
      <c r="CA68" s="1" t="s">
        <v>26</v>
      </c>
    </row>
    <row r="69" spans="1:79" s="17" customFormat="1" ht="15.75" x14ac:dyDescent="0.2">
      <c r="A69" s="60">
        <v>0</v>
      </c>
      <c r="B69" s="60"/>
      <c r="C69" s="64" t="s">
        <v>64</v>
      </c>
      <c r="D69" s="64"/>
      <c r="E69" s="64"/>
      <c r="F69" s="64"/>
      <c r="G69" s="64"/>
      <c r="H69" s="64"/>
      <c r="I69" s="64"/>
      <c r="J69" s="64" t="s">
        <v>65</v>
      </c>
      <c r="K69" s="64"/>
      <c r="L69" s="64"/>
      <c r="M69" s="64"/>
      <c r="N69" s="64"/>
      <c r="O69" s="64" t="s">
        <v>65</v>
      </c>
      <c r="P69" s="64"/>
      <c r="Q69" s="64"/>
      <c r="R69" s="64"/>
      <c r="S69" s="64"/>
      <c r="T69" s="64"/>
      <c r="U69" s="64"/>
      <c r="V69" s="64"/>
      <c r="W69" s="64"/>
      <c r="X69" s="64"/>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120"/>
      <c r="AY69" s="120"/>
      <c r="AZ69" s="120"/>
      <c r="BA69" s="120"/>
      <c r="BB69" s="120"/>
      <c r="BC69" s="120"/>
      <c r="BD69" s="120"/>
      <c r="BE69" s="120"/>
      <c r="BF69" s="120"/>
      <c r="BG69" s="120"/>
      <c r="BH69" s="120"/>
      <c r="BI69" s="120"/>
      <c r="BJ69" s="120"/>
      <c r="BK69" s="120"/>
      <c r="BL69" s="120"/>
      <c r="BM69" s="120"/>
      <c r="BN69" s="120"/>
      <c r="BO69" s="120"/>
      <c r="BP69" s="120"/>
      <c r="BQ69" s="120"/>
      <c r="BR69" s="19"/>
      <c r="BS69" s="19"/>
      <c r="BT69" s="19"/>
      <c r="BU69" s="19"/>
      <c r="BV69" s="19"/>
      <c r="BW69" s="19"/>
      <c r="BX69" s="19"/>
      <c r="BY69" s="19"/>
      <c r="BZ69" s="20"/>
      <c r="CA69" s="17" t="s">
        <v>27</v>
      </c>
    </row>
    <row r="70" spans="1:79" ht="15.75" customHeight="1" x14ac:dyDescent="0.2">
      <c r="A70" s="44">
        <v>0</v>
      </c>
      <c r="B70" s="44"/>
      <c r="C70" s="66" t="s">
        <v>66</v>
      </c>
      <c r="D70" s="67"/>
      <c r="E70" s="67"/>
      <c r="F70" s="67"/>
      <c r="G70" s="67"/>
      <c r="H70" s="67"/>
      <c r="I70" s="68"/>
      <c r="J70" s="48" t="s">
        <v>67</v>
      </c>
      <c r="K70" s="48"/>
      <c r="L70" s="48"/>
      <c r="M70" s="48"/>
      <c r="N70" s="48"/>
      <c r="O70" s="49" t="s">
        <v>68</v>
      </c>
      <c r="P70" s="50"/>
      <c r="Q70" s="50"/>
      <c r="R70" s="50"/>
      <c r="S70" s="50"/>
      <c r="T70" s="50"/>
      <c r="U70" s="50"/>
      <c r="V70" s="50"/>
      <c r="W70" s="50"/>
      <c r="X70" s="51"/>
      <c r="Y70" s="53">
        <f>Y71+Y72+Y73+Y74+Y75+Y76</f>
        <v>7082969</v>
      </c>
      <c r="Z70" s="53"/>
      <c r="AA70" s="53"/>
      <c r="AB70" s="53"/>
      <c r="AC70" s="53"/>
      <c r="AD70" s="53">
        <f>AD71+AD72+AD73+AD74+AD75+AD76</f>
        <v>1330550</v>
      </c>
      <c r="AE70" s="53"/>
      <c r="AF70" s="53"/>
      <c r="AG70" s="53"/>
      <c r="AH70" s="53"/>
      <c r="AI70" s="53">
        <f>Y70+AD70</f>
        <v>8413519</v>
      </c>
      <c r="AJ70" s="53"/>
      <c r="AK70" s="53"/>
      <c r="AL70" s="53"/>
      <c r="AM70" s="53"/>
      <c r="AN70" s="53">
        <f>AN71+AN72+AN73+AN74+AN75+AN76</f>
        <v>6662522.8799999999</v>
      </c>
      <c r="AO70" s="53"/>
      <c r="AP70" s="53"/>
      <c r="AQ70" s="53"/>
      <c r="AR70" s="53"/>
      <c r="AS70" s="53">
        <f>AS71+AS72+AS73+AS74+AS75+AS76</f>
        <v>2026079.67</v>
      </c>
      <c r="AT70" s="53"/>
      <c r="AU70" s="53"/>
      <c r="AV70" s="53"/>
      <c r="AW70" s="53"/>
      <c r="AX70" s="53">
        <f>AN70+AS70</f>
        <v>8688602.5500000007</v>
      </c>
      <c r="AY70" s="53"/>
      <c r="AZ70" s="53"/>
      <c r="BA70" s="53"/>
      <c r="BB70" s="53"/>
      <c r="BC70" s="53">
        <f>AN70-Y70</f>
        <v>-420446.12000000011</v>
      </c>
      <c r="BD70" s="53"/>
      <c r="BE70" s="53"/>
      <c r="BF70" s="53"/>
      <c r="BG70" s="53"/>
      <c r="BH70" s="53">
        <f>AS70-AD70</f>
        <v>695529.66999999993</v>
      </c>
      <c r="BI70" s="53"/>
      <c r="BJ70" s="53"/>
      <c r="BK70" s="53"/>
      <c r="BL70" s="53"/>
      <c r="BM70" s="53">
        <f>BC70+BH70</f>
        <v>275083.54999999981</v>
      </c>
      <c r="BN70" s="53"/>
      <c r="BO70" s="53"/>
      <c r="BP70" s="53"/>
      <c r="BQ70" s="53"/>
      <c r="BR70" s="9"/>
      <c r="BS70" s="9"/>
      <c r="BT70" s="9"/>
      <c r="BU70" s="9"/>
      <c r="BV70" s="9"/>
      <c r="BW70" s="9"/>
      <c r="BX70" s="9"/>
      <c r="BY70" s="9"/>
      <c r="BZ70" s="7"/>
    </row>
    <row r="71" spans="1:79" ht="53.45" customHeight="1" x14ac:dyDescent="0.2">
      <c r="A71" s="44">
        <v>0</v>
      </c>
      <c r="B71" s="44"/>
      <c r="C71" s="66" t="s">
        <v>69</v>
      </c>
      <c r="D71" s="67"/>
      <c r="E71" s="67"/>
      <c r="F71" s="67"/>
      <c r="G71" s="67"/>
      <c r="H71" s="67"/>
      <c r="I71" s="68"/>
      <c r="J71" s="48" t="s">
        <v>67</v>
      </c>
      <c r="K71" s="48"/>
      <c r="L71" s="48"/>
      <c r="M71" s="48"/>
      <c r="N71" s="48"/>
      <c r="O71" s="49" t="s">
        <v>68</v>
      </c>
      <c r="P71" s="50"/>
      <c r="Q71" s="50"/>
      <c r="R71" s="50"/>
      <c r="S71" s="50"/>
      <c r="T71" s="50"/>
      <c r="U71" s="50"/>
      <c r="V71" s="50"/>
      <c r="W71" s="50"/>
      <c r="X71" s="51"/>
      <c r="Y71" s="53">
        <v>83600</v>
      </c>
      <c r="Z71" s="53"/>
      <c r="AA71" s="53"/>
      <c r="AB71" s="53"/>
      <c r="AC71" s="53"/>
      <c r="AD71" s="53">
        <v>377000</v>
      </c>
      <c r="AE71" s="53"/>
      <c r="AF71" s="53"/>
      <c r="AG71" s="53"/>
      <c r="AH71" s="53"/>
      <c r="AI71" s="53">
        <f>Y71+AD71</f>
        <v>460600</v>
      </c>
      <c r="AJ71" s="53"/>
      <c r="AK71" s="53"/>
      <c r="AL71" s="53"/>
      <c r="AM71" s="53"/>
      <c r="AN71" s="53">
        <v>83001.98</v>
      </c>
      <c r="AO71" s="53"/>
      <c r="AP71" s="53"/>
      <c r="AQ71" s="53"/>
      <c r="AR71" s="53"/>
      <c r="AS71" s="53">
        <f>377000+552478</f>
        <v>929478</v>
      </c>
      <c r="AT71" s="53"/>
      <c r="AU71" s="53"/>
      <c r="AV71" s="53"/>
      <c r="AW71" s="53"/>
      <c r="AX71" s="53">
        <f>AN71+AS71</f>
        <v>1012479.98</v>
      </c>
      <c r="AY71" s="53"/>
      <c r="AZ71" s="53"/>
      <c r="BA71" s="53"/>
      <c r="BB71" s="53"/>
      <c r="BC71" s="53">
        <f>AN71-Y71</f>
        <v>-598.02000000000407</v>
      </c>
      <c r="BD71" s="53"/>
      <c r="BE71" s="53"/>
      <c r="BF71" s="53"/>
      <c r="BG71" s="53"/>
      <c r="BH71" s="53">
        <f>AS71-AD71</f>
        <v>552478</v>
      </c>
      <c r="BI71" s="53"/>
      <c r="BJ71" s="53"/>
      <c r="BK71" s="53"/>
      <c r="BL71" s="53"/>
      <c r="BM71" s="53">
        <f>BC71+BH71</f>
        <v>551879.98</v>
      </c>
      <c r="BN71" s="53"/>
      <c r="BO71" s="53"/>
      <c r="BP71" s="53"/>
      <c r="BQ71" s="53"/>
      <c r="BR71" s="9"/>
      <c r="BS71" s="9"/>
      <c r="BT71" s="9"/>
      <c r="BU71" s="9"/>
      <c r="BV71" s="9"/>
      <c r="BW71" s="9"/>
      <c r="BX71" s="9"/>
      <c r="BY71" s="9"/>
      <c r="BZ71" s="7"/>
    </row>
    <row r="72" spans="1:79" ht="96" customHeight="1" x14ac:dyDescent="0.2">
      <c r="A72" s="44">
        <v>0</v>
      </c>
      <c r="B72" s="44"/>
      <c r="C72" s="66" t="s">
        <v>70</v>
      </c>
      <c r="D72" s="67"/>
      <c r="E72" s="67"/>
      <c r="F72" s="67"/>
      <c r="G72" s="67"/>
      <c r="H72" s="67"/>
      <c r="I72" s="68"/>
      <c r="J72" s="48" t="s">
        <v>67</v>
      </c>
      <c r="K72" s="48"/>
      <c r="L72" s="48"/>
      <c r="M72" s="48"/>
      <c r="N72" s="48"/>
      <c r="O72" s="49" t="s">
        <v>68</v>
      </c>
      <c r="P72" s="50"/>
      <c r="Q72" s="50"/>
      <c r="R72" s="50"/>
      <c r="S72" s="50"/>
      <c r="T72" s="50"/>
      <c r="U72" s="50"/>
      <c r="V72" s="50"/>
      <c r="W72" s="50"/>
      <c r="X72" s="51"/>
      <c r="Y72" s="53">
        <v>1176394</v>
      </c>
      <c r="Z72" s="53"/>
      <c r="AA72" s="53"/>
      <c r="AB72" s="53"/>
      <c r="AC72" s="53"/>
      <c r="AD72" s="53">
        <v>569550</v>
      </c>
      <c r="AE72" s="53"/>
      <c r="AF72" s="53"/>
      <c r="AG72" s="53"/>
      <c r="AH72" s="53"/>
      <c r="AI72" s="53">
        <f>Y72+AD72</f>
        <v>1745944</v>
      </c>
      <c r="AJ72" s="53"/>
      <c r="AK72" s="53"/>
      <c r="AL72" s="53"/>
      <c r="AM72" s="53"/>
      <c r="AN72" s="53">
        <v>1176394</v>
      </c>
      <c r="AO72" s="53"/>
      <c r="AP72" s="53"/>
      <c r="AQ72" s="53"/>
      <c r="AR72" s="53"/>
      <c r="AS72" s="53">
        <f>569550+50159.67+4000+91892</f>
        <v>715601.67</v>
      </c>
      <c r="AT72" s="53"/>
      <c r="AU72" s="53"/>
      <c r="AV72" s="53"/>
      <c r="AW72" s="53"/>
      <c r="AX72" s="53">
        <f>AN72+AS72</f>
        <v>1891995.67</v>
      </c>
      <c r="AY72" s="53"/>
      <c r="AZ72" s="53"/>
      <c r="BA72" s="53"/>
      <c r="BB72" s="53"/>
      <c r="BC72" s="53">
        <f>AN72-Y72</f>
        <v>0</v>
      </c>
      <c r="BD72" s="53"/>
      <c r="BE72" s="53"/>
      <c r="BF72" s="53"/>
      <c r="BG72" s="53"/>
      <c r="BH72" s="53">
        <f>AS72-AD72</f>
        <v>146051.67000000004</v>
      </c>
      <c r="BI72" s="53"/>
      <c r="BJ72" s="53"/>
      <c r="BK72" s="53"/>
      <c r="BL72" s="53"/>
      <c r="BM72" s="53">
        <f>BC72+BH72</f>
        <v>146051.67000000004</v>
      </c>
      <c r="BN72" s="53"/>
      <c r="BO72" s="53"/>
      <c r="BP72" s="53"/>
      <c r="BQ72" s="53"/>
      <c r="BR72" s="9"/>
      <c r="BS72" s="9"/>
      <c r="BT72" s="9"/>
      <c r="BU72" s="9"/>
      <c r="BV72" s="9"/>
      <c r="BW72" s="9"/>
      <c r="BX72" s="9"/>
      <c r="BY72" s="9"/>
      <c r="BZ72" s="7"/>
    </row>
    <row r="73" spans="1:79" ht="158.25" customHeight="1" x14ac:dyDescent="0.2">
      <c r="A73" s="44">
        <v>0</v>
      </c>
      <c r="B73" s="44"/>
      <c r="C73" s="66" t="s">
        <v>101</v>
      </c>
      <c r="D73" s="67"/>
      <c r="E73" s="67"/>
      <c r="F73" s="67"/>
      <c r="G73" s="67"/>
      <c r="H73" s="67"/>
      <c r="I73" s="68"/>
      <c r="J73" s="48" t="s">
        <v>67</v>
      </c>
      <c r="K73" s="48"/>
      <c r="L73" s="48"/>
      <c r="M73" s="48"/>
      <c r="N73" s="48"/>
      <c r="O73" s="49" t="s">
        <v>68</v>
      </c>
      <c r="P73" s="50"/>
      <c r="Q73" s="50"/>
      <c r="R73" s="50"/>
      <c r="S73" s="50"/>
      <c r="T73" s="50"/>
      <c r="U73" s="50"/>
      <c r="V73" s="50"/>
      <c r="W73" s="50"/>
      <c r="X73" s="51"/>
      <c r="Y73" s="53">
        <v>0</v>
      </c>
      <c r="Z73" s="53"/>
      <c r="AA73" s="53"/>
      <c r="AB73" s="53"/>
      <c r="AC73" s="53"/>
      <c r="AD73" s="53">
        <v>381000</v>
      </c>
      <c r="AE73" s="53"/>
      <c r="AF73" s="53"/>
      <c r="AG73" s="53"/>
      <c r="AH73" s="53"/>
      <c r="AI73" s="53">
        <f>Y73+AD73</f>
        <v>381000</v>
      </c>
      <c r="AJ73" s="53"/>
      <c r="AK73" s="53"/>
      <c r="AL73" s="53"/>
      <c r="AM73" s="53"/>
      <c r="AN73" s="53">
        <v>0</v>
      </c>
      <c r="AO73" s="53"/>
      <c r="AP73" s="53"/>
      <c r="AQ73" s="53"/>
      <c r="AR73" s="53"/>
      <c r="AS73" s="53">
        <v>381000</v>
      </c>
      <c r="AT73" s="53"/>
      <c r="AU73" s="53"/>
      <c r="AV73" s="53"/>
      <c r="AW73" s="53"/>
      <c r="AX73" s="53">
        <f>AN73+AS73</f>
        <v>381000</v>
      </c>
      <c r="AY73" s="53"/>
      <c r="AZ73" s="53"/>
      <c r="BA73" s="53"/>
      <c r="BB73" s="53"/>
      <c r="BC73" s="53">
        <f>AN73-Y73</f>
        <v>0</v>
      </c>
      <c r="BD73" s="53"/>
      <c r="BE73" s="53"/>
      <c r="BF73" s="53"/>
      <c r="BG73" s="53"/>
      <c r="BH73" s="53">
        <f>AS73-AD73</f>
        <v>0</v>
      </c>
      <c r="BI73" s="53"/>
      <c r="BJ73" s="53"/>
      <c r="BK73" s="53"/>
      <c r="BL73" s="53"/>
      <c r="BM73" s="53">
        <f>BC73+BH73</f>
        <v>0</v>
      </c>
      <c r="BN73" s="53"/>
      <c r="BO73" s="53"/>
      <c r="BP73" s="53"/>
      <c r="BQ73" s="53"/>
      <c r="BR73" s="9"/>
      <c r="BS73" s="9"/>
      <c r="BT73" s="9"/>
      <c r="BU73" s="9"/>
      <c r="BV73" s="9"/>
      <c r="BW73" s="9"/>
      <c r="BX73" s="9"/>
      <c r="BY73" s="9"/>
      <c r="BZ73" s="7"/>
    </row>
    <row r="74" spans="1:79" ht="56.45" customHeight="1" x14ac:dyDescent="0.2">
      <c r="A74" s="44">
        <v>0</v>
      </c>
      <c r="B74" s="44"/>
      <c r="C74" s="66" t="s">
        <v>102</v>
      </c>
      <c r="D74" s="67"/>
      <c r="E74" s="67"/>
      <c r="F74" s="67"/>
      <c r="G74" s="67"/>
      <c r="H74" s="67"/>
      <c r="I74" s="68"/>
      <c r="J74" s="48" t="s">
        <v>67</v>
      </c>
      <c r="K74" s="48"/>
      <c r="L74" s="48"/>
      <c r="M74" s="48"/>
      <c r="N74" s="48"/>
      <c r="O74" s="49" t="s">
        <v>68</v>
      </c>
      <c r="P74" s="50"/>
      <c r="Q74" s="50"/>
      <c r="R74" s="50"/>
      <c r="S74" s="50"/>
      <c r="T74" s="50"/>
      <c r="U74" s="50"/>
      <c r="V74" s="50"/>
      <c r="W74" s="50"/>
      <c r="X74" s="51"/>
      <c r="Y74" s="53">
        <v>3022801</v>
      </c>
      <c r="Z74" s="53"/>
      <c r="AA74" s="53"/>
      <c r="AB74" s="53"/>
      <c r="AC74" s="53"/>
      <c r="AD74" s="53">
        <v>3000</v>
      </c>
      <c r="AE74" s="53"/>
      <c r="AF74" s="53"/>
      <c r="AG74" s="53"/>
      <c r="AH74" s="53"/>
      <c r="AI74" s="53">
        <f>Y74+AD74</f>
        <v>3025801</v>
      </c>
      <c r="AJ74" s="53"/>
      <c r="AK74" s="53"/>
      <c r="AL74" s="53"/>
      <c r="AM74" s="53"/>
      <c r="AN74" s="53">
        <v>2603585.48</v>
      </c>
      <c r="AO74" s="53"/>
      <c r="AP74" s="53"/>
      <c r="AQ74" s="53"/>
      <c r="AR74" s="53"/>
      <c r="AS74" s="53">
        <v>0</v>
      </c>
      <c r="AT74" s="53"/>
      <c r="AU74" s="53"/>
      <c r="AV74" s="53"/>
      <c r="AW74" s="53"/>
      <c r="AX74" s="53">
        <f>AN74+AS74</f>
        <v>2603585.48</v>
      </c>
      <c r="AY74" s="53"/>
      <c r="AZ74" s="53"/>
      <c r="BA74" s="53"/>
      <c r="BB74" s="53"/>
      <c r="BC74" s="53">
        <f>AN74-Y74</f>
        <v>-419215.52</v>
      </c>
      <c r="BD74" s="53"/>
      <c r="BE74" s="53"/>
      <c r="BF74" s="53"/>
      <c r="BG74" s="53"/>
      <c r="BH74" s="53">
        <f>AS74-AD74</f>
        <v>-3000</v>
      </c>
      <c r="BI74" s="53"/>
      <c r="BJ74" s="53"/>
      <c r="BK74" s="53"/>
      <c r="BL74" s="53"/>
      <c r="BM74" s="53">
        <f>BC74+BH74</f>
        <v>-422215.52</v>
      </c>
      <c r="BN74" s="53"/>
      <c r="BO74" s="53"/>
      <c r="BP74" s="53"/>
      <c r="BQ74" s="53"/>
      <c r="BR74" s="9"/>
      <c r="BS74" s="9"/>
      <c r="BT74" s="9"/>
      <c r="BU74" s="9"/>
      <c r="BV74" s="9"/>
      <c r="BW74" s="9"/>
      <c r="BX74" s="9"/>
      <c r="BY74" s="9"/>
      <c r="BZ74" s="7"/>
    </row>
    <row r="75" spans="1:79" s="21" customFormat="1" ht="51" customHeight="1" x14ac:dyDescent="0.2">
      <c r="A75" s="44"/>
      <c r="B75" s="44"/>
      <c r="C75" s="66" t="s">
        <v>103</v>
      </c>
      <c r="D75" s="67"/>
      <c r="E75" s="67"/>
      <c r="F75" s="67"/>
      <c r="G75" s="67"/>
      <c r="H75" s="67"/>
      <c r="I75" s="68"/>
      <c r="J75" s="48" t="s">
        <v>67</v>
      </c>
      <c r="K75" s="48"/>
      <c r="L75" s="48"/>
      <c r="M75" s="48"/>
      <c r="N75" s="48"/>
      <c r="O75" s="49" t="s">
        <v>68</v>
      </c>
      <c r="P75" s="50"/>
      <c r="Q75" s="50"/>
      <c r="R75" s="50"/>
      <c r="S75" s="50"/>
      <c r="T75" s="50"/>
      <c r="U75" s="50"/>
      <c r="V75" s="50"/>
      <c r="W75" s="50"/>
      <c r="X75" s="51"/>
      <c r="Y75" s="53">
        <v>2797504</v>
      </c>
      <c r="Z75" s="53"/>
      <c r="AA75" s="53"/>
      <c r="AB75" s="53"/>
      <c r="AC75" s="53"/>
      <c r="AD75" s="53">
        <v>0</v>
      </c>
      <c r="AE75" s="53"/>
      <c r="AF75" s="53"/>
      <c r="AG75" s="53"/>
      <c r="AH75" s="53"/>
      <c r="AI75" s="53">
        <f t="shared" ref="AI75:AI76" si="7">Y75+AD75</f>
        <v>2797504</v>
      </c>
      <c r="AJ75" s="53"/>
      <c r="AK75" s="53"/>
      <c r="AL75" s="53"/>
      <c r="AM75" s="53"/>
      <c r="AN75" s="53">
        <v>2797454.88</v>
      </c>
      <c r="AO75" s="53"/>
      <c r="AP75" s="53"/>
      <c r="AQ75" s="53"/>
      <c r="AR75" s="53"/>
      <c r="AS75" s="53">
        <v>0</v>
      </c>
      <c r="AT75" s="53"/>
      <c r="AU75" s="53"/>
      <c r="AV75" s="53"/>
      <c r="AW75" s="53"/>
      <c r="AX75" s="53">
        <f t="shared" ref="AX75:AX76" si="8">AN75+AS75</f>
        <v>2797454.88</v>
      </c>
      <c r="AY75" s="53"/>
      <c r="AZ75" s="53"/>
      <c r="BA75" s="53"/>
      <c r="BB75" s="53"/>
      <c r="BC75" s="53">
        <f t="shared" ref="BC75:BC76" si="9">AN75-Y75</f>
        <v>-49.120000000111759</v>
      </c>
      <c r="BD75" s="53"/>
      <c r="BE75" s="53"/>
      <c r="BF75" s="53"/>
      <c r="BG75" s="53"/>
      <c r="BH75" s="53">
        <f t="shared" ref="BH75:BH76" si="10">AS75-AD75</f>
        <v>0</v>
      </c>
      <c r="BI75" s="53"/>
      <c r="BJ75" s="53"/>
      <c r="BK75" s="53"/>
      <c r="BL75" s="53"/>
      <c r="BM75" s="53">
        <f t="shared" ref="BM75:BM76" si="11">BC75+BH75</f>
        <v>-49.120000000111759</v>
      </c>
      <c r="BN75" s="53"/>
      <c r="BO75" s="53"/>
      <c r="BP75" s="53"/>
      <c r="BQ75" s="53"/>
      <c r="BR75" s="9"/>
      <c r="BS75" s="9"/>
      <c r="BT75" s="9"/>
      <c r="BU75" s="9"/>
      <c r="BV75" s="9"/>
      <c r="BW75" s="9"/>
      <c r="BX75" s="9"/>
      <c r="BY75" s="9"/>
      <c r="BZ75" s="7"/>
    </row>
    <row r="76" spans="1:79" s="21" customFormat="1" ht="51" customHeight="1" x14ac:dyDescent="0.2">
      <c r="A76" s="44"/>
      <c r="B76" s="44"/>
      <c r="C76" s="66" t="s">
        <v>71</v>
      </c>
      <c r="D76" s="67"/>
      <c r="E76" s="67"/>
      <c r="F76" s="67"/>
      <c r="G76" s="67"/>
      <c r="H76" s="67"/>
      <c r="I76" s="68"/>
      <c r="J76" s="48" t="s">
        <v>67</v>
      </c>
      <c r="K76" s="48"/>
      <c r="L76" s="48"/>
      <c r="M76" s="48"/>
      <c r="N76" s="48"/>
      <c r="O76" s="49" t="s">
        <v>68</v>
      </c>
      <c r="P76" s="50"/>
      <c r="Q76" s="50"/>
      <c r="R76" s="50"/>
      <c r="S76" s="50"/>
      <c r="T76" s="50"/>
      <c r="U76" s="50"/>
      <c r="V76" s="50"/>
      <c r="W76" s="50"/>
      <c r="X76" s="51"/>
      <c r="Y76" s="53">
        <v>2670</v>
      </c>
      <c r="Z76" s="53"/>
      <c r="AA76" s="53"/>
      <c r="AB76" s="53"/>
      <c r="AC76" s="53"/>
      <c r="AD76" s="53">
        <v>0</v>
      </c>
      <c r="AE76" s="53"/>
      <c r="AF76" s="53"/>
      <c r="AG76" s="53"/>
      <c r="AH76" s="53"/>
      <c r="AI76" s="53">
        <f t="shared" si="7"/>
        <v>2670</v>
      </c>
      <c r="AJ76" s="53"/>
      <c r="AK76" s="53"/>
      <c r="AL76" s="53"/>
      <c r="AM76" s="53"/>
      <c r="AN76" s="53">
        <v>2086.54</v>
      </c>
      <c r="AO76" s="53"/>
      <c r="AP76" s="53"/>
      <c r="AQ76" s="53"/>
      <c r="AR76" s="53"/>
      <c r="AS76" s="53">
        <v>0</v>
      </c>
      <c r="AT76" s="53"/>
      <c r="AU76" s="53"/>
      <c r="AV76" s="53"/>
      <c r="AW76" s="53"/>
      <c r="AX76" s="53">
        <f t="shared" si="8"/>
        <v>2086.54</v>
      </c>
      <c r="AY76" s="53"/>
      <c r="AZ76" s="53"/>
      <c r="BA76" s="53"/>
      <c r="BB76" s="53"/>
      <c r="BC76" s="53">
        <f t="shared" si="9"/>
        <v>-583.46</v>
      </c>
      <c r="BD76" s="53"/>
      <c r="BE76" s="53"/>
      <c r="BF76" s="53"/>
      <c r="BG76" s="53"/>
      <c r="BH76" s="53">
        <f t="shared" si="10"/>
        <v>0</v>
      </c>
      <c r="BI76" s="53"/>
      <c r="BJ76" s="53"/>
      <c r="BK76" s="53"/>
      <c r="BL76" s="53"/>
      <c r="BM76" s="53">
        <f t="shared" si="11"/>
        <v>-583.46</v>
      </c>
      <c r="BN76" s="53"/>
      <c r="BO76" s="53"/>
      <c r="BP76" s="53"/>
      <c r="BQ76" s="53"/>
      <c r="BR76" s="9"/>
      <c r="BS76" s="9"/>
      <c r="BT76" s="9"/>
      <c r="BU76" s="9"/>
      <c r="BV76" s="9"/>
      <c r="BW76" s="9"/>
      <c r="BX76" s="9"/>
      <c r="BY76" s="9"/>
      <c r="BZ76" s="7"/>
    </row>
    <row r="77" spans="1:79" s="21" customFormat="1" ht="69.599999999999994" customHeight="1" x14ac:dyDescent="0.2">
      <c r="A77" s="69" t="s">
        <v>136</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1"/>
      <c r="BR77" s="9"/>
      <c r="BS77" s="9"/>
      <c r="BT77" s="9"/>
      <c r="BU77" s="9"/>
      <c r="BV77" s="9"/>
      <c r="BW77" s="9"/>
      <c r="BX77" s="9"/>
      <c r="BY77" s="9"/>
      <c r="BZ77" s="7"/>
    </row>
    <row r="78" spans="1:79" s="17" customFormat="1" ht="15.75" x14ac:dyDescent="0.2">
      <c r="A78" s="60">
        <v>0</v>
      </c>
      <c r="B78" s="60"/>
      <c r="C78" s="61" t="s">
        <v>72</v>
      </c>
      <c r="D78" s="62"/>
      <c r="E78" s="62"/>
      <c r="F78" s="62"/>
      <c r="G78" s="62"/>
      <c r="H78" s="62"/>
      <c r="I78" s="63"/>
      <c r="J78" s="64" t="s">
        <v>65</v>
      </c>
      <c r="K78" s="64"/>
      <c r="L78" s="64"/>
      <c r="M78" s="64"/>
      <c r="N78" s="64"/>
      <c r="O78" s="61" t="s">
        <v>65</v>
      </c>
      <c r="P78" s="62"/>
      <c r="Q78" s="62"/>
      <c r="R78" s="62"/>
      <c r="S78" s="62"/>
      <c r="T78" s="62"/>
      <c r="U78" s="62"/>
      <c r="V78" s="62"/>
      <c r="W78" s="62"/>
      <c r="X78" s="63"/>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120"/>
      <c r="AY78" s="120"/>
      <c r="AZ78" s="120"/>
      <c r="BA78" s="120"/>
      <c r="BB78" s="120"/>
      <c r="BC78" s="120"/>
      <c r="BD78" s="120"/>
      <c r="BE78" s="120"/>
      <c r="BF78" s="120"/>
      <c r="BG78" s="120"/>
      <c r="BH78" s="120"/>
      <c r="BI78" s="120"/>
      <c r="BJ78" s="120"/>
      <c r="BK78" s="120"/>
      <c r="BL78" s="120"/>
      <c r="BM78" s="120"/>
      <c r="BN78" s="120"/>
      <c r="BO78" s="120"/>
      <c r="BP78" s="120"/>
      <c r="BQ78" s="120"/>
      <c r="BR78" s="19"/>
      <c r="BS78" s="19"/>
      <c r="BT78" s="19"/>
      <c r="BU78" s="19"/>
      <c r="BV78" s="19"/>
      <c r="BW78" s="19"/>
      <c r="BX78" s="19"/>
      <c r="BY78" s="19"/>
      <c r="BZ78" s="20"/>
    </row>
    <row r="79" spans="1:79" ht="43.5" customHeight="1" x14ac:dyDescent="0.2">
      <c r="A79" s="44">
        <v>0</v>
      </c>
      <c r="B79" s="44"/>
      <c r="C79" s="45" t="s">
        <v>73</v>
      </c>
      <c r="D79" s="46"/>
      <c r="E79" s="46"/>
      <c r="F79" s="46"/>
      <c r="G79" s="46"/>
      <c r="H79" s="46"/>
      <c r="I79" s="47"/>
      <c r="J79" s="48"/>
      <c r="K79" s="48"/>
      <c r="L79" s="48"/>
      <c r="M79" s="48"/>
      <c r="N79" s="48"/>
      <c r="O79" s="66"/>
      <c r="P79" s="67"/>
      <c r="Q79" s="67"/>
      <c r="R79" s="67"/>
      <c r="S79" s="67"/>
      <c r="T79" s="67"/>
      <c r="U79" s="67"/>
      <c r="V79" s="67"/>
      <c r="W79" s="67"/>
      <c r="X79" s="68"/>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2"/>
      <c r="AY79" s="42"/>
      <c r="AZ79" s="42"/>
      <c r="BA79" s="42"/>
      <c r="BB79" s="42"/>
      <c r="BC79" s="42"/>
      <c r="BD79" s="42"/>
      <c r="BE79" s="42"/>
      <c r="BF79" s="42"/>
      <c r="BG79" s="42"/>
      <c r="BH79" s="42"/>
      <c r="BI79" s="42"/>
      <c r="BJ79" s="42"/>
      <c r="BK79" s="42"/>
      <c r="BL79" s="42"/>
      <c r="BM79" s="42"/>
      <c r="BN79" s="42"/>
      <c r="BO79" s="42"/>
      <c r="BP79" s="42"/>
      <c r="BQ79" s="42"/>
      <c r="BR79" s="9"/>
      <c r="BS79" s="9"/>
      <c r="BT79" s="9"/>
      <c r="BU79" s="9"/>
      <c r="BV79" s="9"/>
      <c r="BW79" s="9"/>
      <c r="BX79" s="9"/>
      <c r="BY79" s="9"/>
      <c r="BZ79" s="7"/>
    </row>
    <row r="80" spans="1:79" ht="51" customHeight="1" x14ac:dyDescent="0.2">
      <c r="A80" s="44">
        <v>0</v>
      </c>
      <c r="B80" s="44"/>
      <c r="C80" s="45" t="s">
        <v>74</v>
      </c>
      <c r="D80" s="46"/>
      <c r="E80" s="46"/>
      <c r="F80" s="46"/>
      <c r="G80" s="46"/>
      <c r="H80" s="46"/>
      <c r="I80" s="47"/>
      <c r="J80" s="48" t="s">
        <v>75</v>
      </c>
      <c r="K80" s="48"/>
      <c r="L80" s="48"/>
      <c r="M80" s="48"/>
      <c r="N80" s="48"/>
      <c r="O80" s="49" t="s">
        <v>76</v>
      </c>
      <c r="P80" s="50"/>
      <c r="Q80" s="50"/>
      <c r="R80" s="50"/>
      <c r="S80" s="50"/>
      <c r="T80" s="50"/>
      <c r="U80" s="50"/>
      <c r="V80" s="50"/>
      <c r="W80" s="50"/>
      <c r="X80" s="51"/>
      <c r="Y80" s="52">
        <v>100</v>
      </c>
      <c r="Z80" s="52"/>
      <c r="AA80" s="52"/>
      <c r="AB80" s="52"/>
      <c r="AC80" s="52"/>
      <c r="AD80" s="52">
        <v>8</v>
      </c>
      <c r="AE80" s="52"/>
      <c r="AF80" s="52"/>
      <c r="AG80" s="52"/>
      <c r="AH80" s="52"/>
      <c r="AI80" s="52">
        <f>Y80+AD80</f>
        <v>108</v>
      </c>
      <c r="AJ80" s="52"/>
      <c r="AK80" s="52"/>
      <c r="AL80" s="52"/>
      <c r="AM80" s="52"/>
      <c r="AN80" s="52">
        <v>100</v>
      </c>
      <c r="AO80" s="52"/>
      <c r="AP80" s="52"/>
      <c r="AQ80" s="52"/>
      <c r="AR80" s="52"/>
      <c r="AS80" s="52">
        <v>65</v>
      </c>
      <c r="AT80" s="52"/>
      <c r="AU80" s="52"/>
      <c r="AV80" s="52"/>
      <c r="AW80" s="52"/>
      <c r="AX80" s="52">
        <f>AN80+AS80</f>
        <v>165</v>
      </c>
      <c r="AY80" s="52"/>
      <c r="AZ80" s="52"/>
      <c r="BA80" s="52"/>
      <c r="BB80" s="52"/>
      <c r="BC80" s="52">
        <f t="shared" ref="BC80:BC85" si="12">AN80-Y80</f>
        <v>0</v>
      </c>
      <c r="BD80" s="52"/>
      <c r="BE80" s="52"/>
      <c r="BF80" s="52"/>
      <c r="BG80" s="52"/>
      <c r="BH80" s="52">
        <f t="shared" ref="BH80:BH85" si="13">AS80-AD80</f>
        <v>57</v>
      </c>
      <c r="BI80" s="52"/>
      <c r="BJ80" s="52"/>
      <c r="BK80" s="52"/>
      <c r="BL80" s="52"/>
      <c r="BM80" s="52">
        <f t="shared" ref="BM80:BM85" si="14">BC80+BH80</f>
        <v>57</v>
      </c>
      <c r="BN80" s="52"/>
      <c r="BO80" s="52"/>
      <c r="BP80" s="52"/>
      <c r="BQ80" s="52"/>
      <c r="BR80" s="9"/>
      <c r="BS80" s="9"/>
      <c r="BT80" s="9"/>
      <c r="BU80" s="9"/>
      <c r="BV80" s="9"/>
      <c r="BW80" s="9"/>
      <c r="BX80" s="9"/>
      <c r="BY80" s="9"/>
      <c r="BZ80" s="7"/>
    </row>
    <row r="81" spans="1:78" ht="38.25" customHeight="1" x14ac:dyDescent="0.2">
      <c r="A81" s="44">
        <v>0</v>
      </c>
      <c r="B81" s="44"/>
      <c r="C81" s="45" t="s">
        <v>77</v>
      </c>
      <c r="D81" s="46"/>
      <c r="E81" s="46"/>
      <c r="F81" s="46"/>
      <c r="G81" s="46"/>
      <c r="H81" s="46"/>
      <c r="I81" s="47"/>
      <c r="J81" s="48" t="s">
        <v>122</v>
      </c>
      <c r="K81" s="48"/>
      <c r="L81" s="48"/>
      <c r="M81" s="48"/>
      <c r="N81" s="48"/>
      <c r="O81" s="49" t="s">
        <v>76</v>
      </c>
      <c r="P81" s="50"/>
      <c r="Q81" s="50"/>
      <c r="R81" s="50"/>
      <c r="S81" s="50"/>
      <c r="T81" s="50"/>
      <c r="U81" s="50"/>
      <c r="V81" s="50"/>
      <c r="W81" s="50"/>
      <c r="X81" s="51"/>
      <c r="Y81" s="52">
        <v>3</v>
      </c>
      <c r="Z81" s="52"/>
      <c r="AA81" s="52"/>
      <c r="AB81" s="52"/>
      <c r="AC81" s="52"/>
      <c r="AD81" s="52">
        <v>3</v>
      </c>
      <c r="AE81" s="52"/>
      <c r="AF81" s="52"/>
      <c r="AG81" s="52"/>
      <c r="AH81" s="52"/>
      <c r="AI81" s="52">
        <v>3</v>
      </c>
      <c r="AJ81" s="52"/>
      <c r="AK81" s="52"/>
      <c r="AL81" s="52"/>
      <c r="AM81" s="52"/>
      <c r="AN81" s="52">
        <v>3</v>
      </c>
      <c r="AO81" s="52"/>
      <c r="AP81" s="52"/>
      <c r="AQ81" s="52"/>
      <c r="AR81" s="52"/>
      <c r="AS81" s="52">
        <v>3</v>
      </c>
      <c r="AT81" s="52"/>
      <c r="AU81" s="52"/>
      <c r="AV81" s="52"/>
      <c r="AW81" s="52"/>
      <c r="AX81" s="52">
        <v>3</v>
      </c>
      <c r="AY81" s="52"/>
      <c r="AZ81" s="52"/>
      <c r="BA81" s="52"/>
      <c r="BB81" s="52"/>
      <c r="BC81" s="52">
        <f t="shared" si="12"/>
        <v>0</v>
      </c>
      <c r="BD81" s="52"/>
      <c r="BE81" s="52"/>
      <c r="BF81" s="52"/>
      <c r="BG81" s="52"/>
      <c r="BH81" s="52">
        <f t="shared" si="13"/>
        <v>0</v>
      </c>
      <c r="BI81" s="52"/>
      <c r="BJ81" s="52"/>
      <c r="BK81" s="52"/>
      <c r="BL81" s="52"/>
      <c r="BM81" s="52">
        <f t="shared" si="14"/>
        <v>0</v>
      </c>
      <c r="BN81" s="52"/>
      <c r="BO81" s="52"/>
      <c r="BP81" s="52"/>
      <c r="BQ81" s="52"/>
      <c r="BR81" s="9"/>
      <c r="BS81" s="9"/>
      <c r="BT81" s="9"/>
      <c r="BU81" s="9"/>
      <c r="BV81" s="9"/>
      <c r="BW81" s="9"/>
      <c r="BX81" s="9"/>
      <c r="BY81" s="9"/>
      <c r="BZ81" s="7"/>
    </row>
    <row r="82" spans="1:78" s="21" customFormat="1" ht="132" customHeight="1" x14ac:dyDescent="0.2">
      <c r="A82" s="44"/>
      <c r="B82" s="44"/>
      <c r="C82" s="45" t="s">
        <v>105</v>
      </c>
      <c r="D82" s="46"/>
      <c r="E82" s="46"/>
      <c r="F82" s="46"/>
      <c r="G82" s="46"/>
      <c r="H82" s="46"/>
      <c r="I82" s="47"/>
      <c r="J82" s="48" t="s">
        <v>122</v>
      </c>
      <c r="K82" s="48"/>
      <c r="L82" s="48"/>
      <c r="M82" s="48"/>
      <c r="N82" s="48"/>
      <c r="O82" s="49" t="s">
        <v>76</v>
      </c>
      <c r="P82" s="50"/>
      <c r="Q82" s="50"/>
      <c r="R82" s="50"/>
      <c r="S82" s="50"/>
      <c r="T82" s="50"/>
      <c r="U82" s="50"/>
      <c r="V82" s="50"/>
      <c r="W82" s="50"/>
      <c r="X82" s="51"/>
      <c r="Y82" s="52">
        <v>0</v>
      </c>
      <c r="Z82" s="52"/>
      <c r="AA82" s="52"/>
      <c r="AB82" s="52"/>
      <c r="AC82" s="52"/>
      <c r="AD82" s="52">
        <v>7</v>
      </c>
      <c r="AE82" s="52"/>
      <c r="AF82" s="52"/>
      <c r="AG82" s="52"/>
      <c r="AH82" s="52"/>
      <c r="AI82" s="52">
        <v>7</v>
      </c>
      <c r="AJ82" s="52"/>
      <c r="AK82" s="52"/>
      <c r="AL82" s="52"/>
      <c r="AM82" s="52"/>
      <c r="AN82" s="52">
        <v>0</v>
      </c>
      <c r="AO82" s="52"/>
      <c r="AP82" s="52"/>
      <c r="AQ82" s="52"/>
      <c r="AR82" s="52"/>
      <c r="AS82" s="52">
        <v>7</v>
      </c>
      <c r="AT82" s="52"/>
      <c r="AU82" s="52"/>
      <c r="AV82" s="52"/>
      <c r="AW82" s="52"/>
      <c r="AX82" s="52">
        <f>AN82+AS82</f>
        <v>7</v>
      </c>
      <c r="AY82" s="52"/>
      <c r="AZ82" s="52"/>
      <c r="BA82" s="52"/>
      <c r="BB82" s="52"/>
      <c r="BC82" s="52">
        <f t="shared" si="12"/>
        <v>0</v>
      </c>
      <c r="BD82" s="52"/>
      <c r="BE82" s="52"/>
      <c r="BF82" s="52"/>
      <c r="BG82" s="52"/>
      <c r="BH82" s="52">
        <f t="shared" si="13"/>
        <v>0</v>
      </c>
      <c r="BI82" s="52"/>
      <c r="BJ82" s="52"/>
      <c r="BK82" s="52"/>
      <c r="BL82" s="52"/>
      <c r="BM82" s="52">
        <f t="shared" si="14"/>
        <v>0</v>
      </c>
      <c r="BN82" s="52"/>
      <c r="BO82" s="52"/>
      <c r="BP82" s="52"/>
      <c r="BQ82" s="52"/>
      <c r="BR82" s="9"/>
      <c r="BS82" s="9"/>
      <c r="BT82" s="9"/>
      <c r="BU82" s="9"/>
      <c r="BV82" s="9"/>
      <c r="BW82" s="9"/>
      <c r="BX82" s="9"/>
      <c r="BY82" s="9"/>
      <c r="BZ82" s="7"/>
    </row>
    <row r="83" spans="1:78" s="21" customFormat="1" ht="41.45" customHeight="1" x14ac:dyDescent="0.2">
      <c r="A83" s="44"/>
      <c r="B83" s="44"/>
      <c r="C83" s="45" t="s">
        <v>104</v>
      </c>
      <c r="D83" s="46"/>
      <c r="E83" s="46"/>
      <c r="F83" s="46"/>
      <c r="G83" s="46"/>
      <c r="H83" s="46"/>
      <c r="I83" s="47"/>
      <c r="J83" s="48" t="s">
        <v>75</v>
      </c>
      <c r="K83" s="48"/>
      <c r="L83" s="48"/>
      <c r="M83" s="48"/>
      <c r="N83" s="48"/>
      <c r="O83" s="49" t="s">
        <v>76</v>
      </c>
      <c r="P83" s="50"/>
      <c r="Q83" s="50"/>
      <c r="R83" s="50"/>
      <c r="S83" s="50"/>
      <c r="T83" s="50"/>
      <c r="U83" s="50"/>
      <c r="V83" s="50"/>
      <c r="W83" s="50"/>
      <c r="X83" s="51"/>
      <c r="Y83" s="52">
        <v>98</v>
      </c>
      <c r="Z83" s="52"/>
      <c r="AA83" s="52"/>
      <c r="AB83" s="52"/>
      <c r="AC83" s="52"/>
      <c r="AD83" s="52">
        <v>1</v>
      </c>
      <c r="AE83" s="52"/>
      <c r="AF83" s="52"/>
      <c r="AG83" s="52"/>
      <c r="AH83" s="52"/>
      <c r="AI83" s="52">
        <f>Y83+AD83</f>
        <v>99</v>
      </c>
      <c r="AJ83" s="52"/>
      <c r="AK83" s="52"/>
      <c r="AL83" s="52"/>
      <c r="AM83" s="52"/>
      <c r="AN83" s="52">
        <v>98</v>
      </c>
      <c r="AO83" s="52"/>
      <c r="AP83" s="52"/>
      <c r="AQ83" s="52"/>
      <c r="AR83" s="52"/>
      <c r="AS83" s="52">
        <v>1</v>
      </c>
      <c r="AT83" s="52"/>
      <c r="AU83" s="52"/>
      <c r="AV83" s="52"/>
      <c r="AW83" s="52"/>
      <c r="AX83" s="52">
        <f>AN83+AS83</f>
        <v>99</v>
      </c>
      <c r="AY83" s="52"/>
      <c r="AZ83" s="52"/>
      <c r="BA83" s="52"/>
      <c r="BB83" s="52"/>
      <c r="BC83" s="52">
        <f t="shared" si="12"/>
        <v>0</v>
      </c>
      <c r="BD83" s="52"/>
      <c r="BE83" s="52"/>
      <c r="BF83" s="52"/>
      <c r="BG83" s="52"/>
      <c r="BH83" s="52">
        <f t="shared" si="13"/>
        <v>0</v>
      </c>
      <c r="BI83" s="52"/>
      <c r="BJ83" s="52"/>
      <c r="BK83" s="52"/>
      <c r="BL83" s="52"/>
      <c r="BM83" s="52">
        <f t="shared" si="14"/>
        <v>0</v>
      </c>
      <c r="BN83" s="52"/>
      <c r="BO83" s="52"/>
      <c r="BP83" s="52"/>
      <c r="BQ83" s="52"/>
      <c r="BR83" s="9"/>
      <c r="BS83" s="9"/>
      <c r="BT83" s="9"/>
      <c r="BU83" s="9"/>
      <c r="BV83" s="9"/>
      <c r="BW83" s="9"/>
      <c r="BX83" s="9"/>
      <c r="BY83" s="9"/>
      <c r="BZ83" s="7"/>
    </row>
    <row r="84" spans="1:78" s="21" customFormat="1" ht="57.75" customHeight="1" x14ac:dyDescent="0.2">
      <c r="A84" s="44"/>
      <c r="B84" s="44"/>
      <c r="C84" s="45" t="s">
        <v>106</v>
      </c>
      <c r="D84" s="46"/>
      <c r="E84" s="46"/>
      <c r="F84" s="46"/>
      <c r="G84" s="46"/>
      <c r="H84" s="46"/>
      <c r="I84" s="47"/>
      <c r="J84" s="48" t="s">
        <v>123</v>
      </c>
      <c r="K84" s="48"/>
      <c r="L84" s="48"/>
      <c r="M84" s="48"/>
      <c r="N84" s="48"/>
      <c r="O84" s="49" t="s">
        <v>76</v>
      </c>
      <c r="P84" s="50"/>
      <c r="Q84" s="50"/>
      <c r="R84" s="50"/>
      <c r="S84" s="50"/>
      <c r="T84" s="50"/>
      <c r="U84" s="50"/>
      <c r="V84" s="50"/>
      <c r="W84" s="50"/>
      <c r="X84" s="51"/>
      <c r="Y84" s="52">
        <v>1551944</v>
      </c>
      <c r="Z84" s="52"/>
      <c r="AA84" s="52"/>
      <c r="AB84" s="52"/>
      <c r="AC84" s="52"/>
      <c r="AD84" s="52">
        <v>0</v>
      </c>
      <c r="AE84" s="52"/>
      <c r="AF84" s="52"/>
      <c r="AG84" s="52"/>
      <c r="AH84" s="52"/>
      <c r="AI84" s="52">
        <f>Y84+AD84</f>
        <v>1551944</v>
      </c>
      <c r="AJ84" s="52"/>
      <c r="AK84" s="52"/>
      <c r="AL84" s="52"/>
      <c r="AM84" s="52"/>
      <c r="AN84" s="52">
        <v>1551944</v>
      </c>
      <c r="AO84" s="52"/>
      <c r="AP84" s="52"/>
      <c r="AQ84" s="52"/>
      <c r="AR84" s="52"/>
      <c r="AS84" s="52">
        <v>0</v>
      </c>
      <c r="AT84" s="52"/>
      <c r="AU84" s="52"/>
      <c r="AV84" s="52"/>
      <c r="AW84" s="52"/>
      <c r="AX84" s="52">
        <f>AN84+AS84</f>
        <v>1551944</v>
      </c>
      <c r="AY84" s="52"/>
      <c r="AZ84" s="52"/>
      <c r="BA84" s="52"/>
      <c r="BB84" s="52"/>
      <c r="BC84" s="52">
        <f t="shared" si="12"/>
        <v>0</v>
      </c>
      <c r="BD84" s="52"/>
      <c r="BE84" s="52"/>
      <c r="BF84" s="52"/>
      <c r="BG84" s="52"/>
      <c r="BH84" s="52">
        <f t="shared" si="13"/>
        <v>0</v>
      </c>
      <c r="BI84" s="52"/>
      <c r="BJ84" s="52"/>
      <c r="BK84" s="52"/>
      <c r="BL84" s="52"/>
      <c r="BM84" s="52">
        <f t="shared" si="14"/>
        <v>0</v>
      </c>
      <c r="BN84" s="52"/>
      <c r="BO84" s="52"/>
      <c r="BP84" s="52"/>
      <c r="BQ84" s="52"/>
      <c r="BR84" s="9"/>
      <c r="BS84" s="9"/>
      <c r="BT84" s="9"/>
      <c r="BU84" s="9"/>
      <c r="BV84" s="9"/>
      <c r="BW84" s="9"/>
      <c r="BX84" s="9"/>
      <c r="BY84" s="9"/>
      <c r="BZ84" s="7"/>
    </row>
    <row r="85" spans="1:78" ht="25.5" customHeight="1" x14ac:dyDescent="0.2">
      <c r="A85" s="44">
        <v>0</v>
      </c>
      <c r="B85" s="44"/>
      <c r="C85" s="45" t="s">
        <v>78</v>
      </c>
      <c r="D85" s="46"/>
      <c r="E85" s="46"/>
      <c r="F85" s="46"/>
      <c r="G85" s="46"/>
      <c r="H85" s="46"/>
      <c r="I85" s="47"/>
      <c r="J85" s="48" t="s">
        <v>124</v>
      </c>
      <c r="K85" s="48"/>
      <c r="L85" s="48"/>
      <c r="M85" s="48"/>
      <c r="N85" s="48"/>
      <c r="O85" s="49" t="s">
        <v>76</v>
      </c>
      <c r="P85" s="50"/>
      <c r="Q85" s="50"/>
      <c r="R85" s="50"/>
      <c r="S85" s="50"/>
      <c r="T85" s="50"/>
      <c r="U85" s="50"/>
      <c r="V85" s="50"/>
      <c r="W85" s="50"/>
      <c r="X85" s="51"/>
      <c r="Y85" s="52">
        <v>300</v>
      </c>
      <c r="Z85" s="52"/>
      <c r="AA85" s="52"/>
      <c r="AB85" s="52"/>
      <c r="AC85" s="52"/>
      <c r="AD85" s="52"/>
      <c r="AE85" s="52"/>
      <c r="AF85" s="52"/>
      <c r="AG85" s="52"/>
      <c r="AH85" s="52"/>
      <c r="AI85" s="52">
        <f>Y85+AD85</f>
        <v>300</v>
      </c>
      <c r="AJ85" s="52"/>
      <c r="AK85" s="52"/>
      <c r="AL85" s="52"/>
      <c r="AM85" s="52"/>
      <c r="AN85" s="52">
        <v>300</v>
      </c>
      <c r="AO85" s="52"/>
      <c r="AP85" s="52"/>
      <c r="AQ85" s="52"/>
      <c r="AR85" s="52"/>
      <c r="AS85" s="52">
        <v>0</v>
      </c>
      <c r="AT85" s="52"/>
      <c r="AU85" s="52"/>
      <c r="AV85" s="52"/>
      <c r="AW85" s="52"/>
      <c r="AX85" s="52">
        <f>AN85+AS85</f>
        <v>300</v>
      </c>
      <c r="AY85" s="52"/>
      <c r="AZ85" s="52"/>
      <c r="BA85" s="52"/>
      <c r="BB85" s="52"/>
      <c r="BC85" s="52">
        <f t="shared" si="12"/>
        <v>0</v>
      </c>
      <c r="BD85" s="52"/>
      <c r="BE85" s="52"/>
      <c r="BF85" s="52"/>
      <c r="BG85" s="52"/>
      <c r="BH85" s="52">
        <f t="shared" si="13"/>
        <v>0</v>
      </c>
      <c r="BI85" s="52"/>
      <c r="BJ85" s="52"/>
      <c r="BK85" s="52"/>
      <c r="BL85" s="52"/>
      <c r="BM85" s="52">
        <f t="shared" si="14"/>
        <v>0</v>
      </c>
      <c r="BN85" s="52"/>
      <c r="BO85" s="52"/>
      <c r="BP85" s="52"/>
      <c r="BQ85" s="52"/>
      <c r="BR85" s="9"/>
      <c r="BS85" s="9"/>
      <c r="BT85" s="9"/>
      <c r="BU85" s="9"/>
      <c r="BV85" s="9"/>
      <c r="BW85" s="9"/>
      <c r="BX85" s="9"/>
      <c r="BY85" s="9"/>
      <c r="BZ85" s="7"/>
    </row>
    <row r="86" spans="1:78" s="21" customFormat="1" ht="34.15" customHeight="1" x14ac:dyDescent="0.2">
      <c r="A86" s="57" t="s">
        <v>137</v>
      </c>
      <c r="B86" s="58"/>
      <c r="C86" s="58"/>
      <c r="D86" s="58"/>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8"/>
      <c r="BI86" s="58"/>
      <c r="BJ86" s="58"/>
      <c r="BK86" s="58"/>
      <c r="BL86" s="58"/>
      <c r="BM86" s="58"/>
      <c r="BN86" s="58"/>
      <c r="BO86" s="58"/>
      <c r="BP86" s="58"/>
      <c r="BQ86" s="59"/>
      <c r="BR86" s="9"/>
      <c r="BS86" s="9"/>
      <c r="BT86" s="9"/>
      <c r="BU86" s="9"/>
      <c r="BV86" s="9"/>
      <c r="BW86" s="9"/>
      <c r="BX86" s="9"/>
      <c r="BY86" s="9"/>
      <c r="BZ86" s="7"/>
    </row>
    <row r="87" spans="1:78" s="17" customFormat="1" ht="15.75" x14ac:dyDescent="0.2">
      <c r="A87" s="60">
        <v>0</v>
      </c>
      <c r="B87" s="60"/>
      <c r="C87" s="61" t="s">
        <v>79</v>
      </c>
      <c r="D87" s="62"/>
      <c r="E87" s="62"/>
      <c r="F87" s="62"/>
      <c r="G87" s="62"/>
      <c r="H87" s="62"/>
      <c r="I87" s="63"/>
      <c r="J87" s="64" t="s">
        <v>65</v>
      </c>
      <c r="K87" s="64"/>
      <c r="L87" s="64"/>
      <c r="M87" s="64"/>
      <c r="N87" s="64"/>
      <c r="O87" s="61" t="s">
        <v>65</v>
      </c>
      <c r="P87" s="62"/>
      <c r="Q87" s="62"/>
      <c r="R87" s="62"/>
      <c r="S87" s="62"/>
      <c r="T87" s="62"/>
      <c r="U87" s="62"/>
      <c r="V87" s="62"/>
      <c r="W87" s="62"/>
      <c r="X87" s="63"/>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120"/>
      <c r="AY87" s="120"/>
      <c r="AZ87" s="120"/>
      <c r="BA87" s="120"/>
      <c r="BB87" s="120"/>
      <c r="BC87" s="120"/>
      <c r="BD87" s="120"/>
      <c r="BE87" s="120"/>
      <c r="BF87" s="120"/>
      <c r="BG87" s="120"/>
      <c r="BH87" s="120"/>
      <c r="BI87" s="120"/>
      <c r="BJ87" s="120"/>
      <c r="BK87" s="120"/>
      <c r="BL87" s="120"/>
      <c r="BM87" s="120"/>
      <c r="BN87" s="120"/>
      <c r="BO87" s="120"/>
      <c r="BP87" s="120"/>
      <c r="BQ87" s="120"/>
      <c r="BR87" s="19"/>
      <c r="BS87" s="19"/>
      <c r="BT87" s="19"/>
      <c r="BU87" s="19"/>
      <c r="BV87" s="19"/>
      <c r="BW87" s="19"/>
      <c r="BX87" s="19"/>
      <c r="BY87" s="19"/>
      <c r="BZ87" s="20"/>
    </row>
    <row r="88" spans="1:78" ht="15.75" customHeight="1" x14ac:dyDescent="0.2">
      <c r="A88" s="44">
        <v>0</v>
      </c>
      <c r="B88" s="44"/>
      <c r="C88" s="45" t="s">
        <v>80</v>
      </c>
      <c r="D88" s="46"/>
      <c r="E88" s="46"/>
      <c r="F88" s="46"/>
      <c r="G88" s="46"/>
      <c r="H88" s="46"/>
      <c r="I88" s="47"/>
      <c r="J88" s="48" t="s">
        <v>67</v>
      </c>
      <c r="K88" s="48"/>
      <c r="L88" s="48"/>
      <c r="M88" s="48"/>
      <c r="N88" s="48"/>
      <c r="O88" s="49" t="s">
        <v>68</v>
      </c>
      <c r="P88" s="50"/>
      <c r="Q88" s="50"/>
      <c r="R88" s="50"/>
      <c r="S88" s="50"/>
      <c r="T88" s="50"/>
      <c r="U88" s="50"/>
      <c r="V88" s="50"/>
      <c r="W88" s="50"/>
      <c r="X88" s="5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2"/>
      <c r="AY88" s="42"/>
      <c r="AZ88" s="42"/>
      <c r="BA88" s="42"/>
      <c r="BB88" s="42"/>
      <c r="BC88" s="42"/>
      <c r="BD88" s="42"/>
      <c r="BE88" s="42"/>
      <c r="BF88" s="42"/>
      <c r="BG88" s="42"/>
      <c r="BH88" s="42"/>
      <c r="BI88" s="42"/>
      <c r="BJ88" s="42"/>
      <c r="BK88" s="42"/>
      <c r="BL88" s="42"/>
      <c r="BM88" s="42"/>
      <c r="BN88" s="42"/>
      <c r="BO88" s="42"/>
      <c r="BP88" s="42"/>
      <c r="BQ88" s="42"/>
      <c r="BR88" s="9"/>
      <c r="BS88" s="9"/>
      <c r="BT88" s="9"/>
      <c r="BU88" s="9"/>
      <c r="BV88" s="9"/>
      <c r="BW88" s="9"/>
      <c r="BX88" s="9"/>
      <c r="BY88" s="9"/>
      <c r="BZ88" s="7"/>
    </row>
    <row r="89" spans="1:78" ht="28.15" customHeight="1" x14ac:dyDescent="0.2">
      <c r="A89" s="44">
        <v>0</v>
      </c>
      <c r="B89" s="44"/>
      <c r="C89" s="45" t="s">
        <v>81</v>
      </c>
      <c r="D89" s="46"/>
      <c r="E89" s="46"/>
      <c r="F89" s="46"/>
      <c r="G89" s="46"/>
      <c r="H89" s="46"/>
      <c r="I89" s="47"/>
      <c r="J89" s="48" t="s">
        <v>67</v>
      </c>
      <c r="K89" s="48"/>
      <c r="L89" s="48"/>
      <c r="M89" s="48"/>
      <c r="N89" s="48"/>
      <c r="O89" s="49" t="s">
        <v>68</v>
      </c>
      <c r="P89" s="50"/>
      <c r="Q89" s="50"/>
      <c r="R89" s="50"/>
      <c r="S89" s="50"/>
      <c r="T89" s="50"/>
      <c r="U89" s="50"/>
      <c r="V89" s="50"/>
      <c r="W89" s="50"/>
      <c r="X89" s="51"/>
      <c r="Y89" s="53">
        <v>836</v>
      </c>
      <c r="Z89" s="53"/>
      <c r="AA89" s="53"/>
      <c r="AB89" s="53"/>
      <c r="AC89" s="53"/>
      <c r="AD89" s="53">
        <v>47125</v>
      </c>
      <c r="AE89" s="53"/>
      <c r="AF89" s="53"/>
      <c r="AG89" s="53"/>
      <c r="AH89" s="53"/>
      <c r="AI89" s="53">
        <v>4265</v>
      </c>
      <c r="AJ89" s="53"/>
      <c r="AK89" s="53"/>
      <c r="AL89" s="53"/>
      <c r="AM89" s="53"/>
      <c r="AN89" s="53">
        <v>830</v>
      </c>
      <c r="AO89" s="53"/>
      <c r="AP89" s="53"/>
      <c r="AQ89" s="53"/>
      <c r="AR89" s="53"/>
      <c r="AS89" s="53">
        <v>56818</v>
      </c>
      <c r="AT89" s="53"/>
      <c r="AU89" s="53"/>
      <c r="AV89" s="53"/>
      <c r="AW89" s="53"/>
      <c r="AX89" s="53">
        <v>6136</v>
      </c>
      <c r="AY89" s="53"/>
      <c r="AZ89" s="53"/>
      <c r="BA89" s="53"/>
      <c r="BB89" s="53"/>
      <c r="BC89" s="53">
        <f>AN89-Y89</f>
        <v>-6</v>
      </c>
      <c r="BD89" s="53"/>
      <c r="BE89" s="53"/>
      <c r="BF89" s="53"/>
      <c r="BG89" s="53"/>
      <c r="BH89" s="54">
        <f>AS89-AD89</f>
        <v>9693</v>
      </c>
      <c r="BI89" s="55"/>
      <c r="BJ89" s="55"/>
      <c r="BK89" s="55"/>
      <c r="BL89" s="56"/>
      <c r="BM89" s="54">
        <f>AX89-AI89</f>
        <v>1871</v>
      </c>
      <c r="BN89" s="55"/>
      <c r="BO89" s="55"/>
      <c r="BP89" s="55"/>
      <c r="BQ89" s="56"/>
      <c r="BR89" s="9"/>
      <c r="BS89" s="9"/>
      <c r="BT89" s="9"/>
      <c r="BU89" s="9"/>
      <c r="BV89" s="9"/>
      <c r="BW89" s="9"/>
      <c r="BX89" s="9"/>
      <c r="BY89" s="9"/>
      <c r="BZ89" s="7"/>
    </row>
    <row r="90" spans="1:78" ht="57" customHeight="1" x14ac:dyDescent="0.2">
      <c r="A90" s="44">
        <v>0</v>
      </c>
      <c r="B90" s="44"/>
      <c r="C90" s="45" t="s">
        <v>82</v>
      </c>
      <c r="D90" s="46"/>
      <c r="E90" s="46"/>
      <c r="F90" s="46"/>
      <c r="G90" s="46"/>
      <c r="H90" s="46"/>
      <c r="I90" s="47"/>
      <c r="J90" s="48" t="s">
        <v>67</v>
      </c>
      <c r="K90" s="48"/>
      <c r="L90" s="48"/>
      <c r="M90" s="48"/>
      <c r="N90" s="48"/>
      <c r="O90" s="49" t="s">
        <v>68</v>
      </c>
      <c r="P90" s="50"/>
      <c r="Q90" s="50"/>
      <c r="R90" s="50"/>
      <c r="S90" s="50"/>
      <c r="T90" s="50"/>
      <c r="U90" s="50"/>
      <c r="V90" s="50"/>
      <c r="W90" s="50"/>
      <c r="X90" s="51"/>
      <c r="Y90" s="53">
        <v>392131</v>
      </c>
      <c r="Z90" s="53"/>
      <c r="AA90" s="53"/>
      <c r="AB90" s="53"/>
      <c r="AC90" s="53"/>
      <c r="AD90" s="53">
        <v>189850</v>
      </c>
      <c r="AE90" s="53"/>
      <c r="AF90" s="53"/>
      <c r="AG90" s="53"/>
      <c r="AH90" s="53"/>
      <c r="AI90" s="53">
        <f>Y90+AD90</f>
        <v>581981</v>
      </c>
      <c r="AJ90" s="53"/>
      <c r="AK90" s="53"/>
      <c r="AL90" s="53"/>
      <c r="AM90" s="53"/>
      <c r="AN90" s="53">
        <v>392131</v>
      </c>
      <c r="AO90" s="53"/>
      <c r="AP90" s="53"/>
      <c r="AQ90" s="53"/>
      <c r="AR90" s="53"/>
      <c r="AS90" s="53">
        <v>189850</v>
      </c>
      <c r="AT90" s="53"/>
      <c r="AU90" s="53"/>
      <c r="AV90" s="53"/>
      <c r="AW90" s="53"/>
      <c r="AX90" s="53">
        <f>AN90+AS90</f>
        <v>581981</v>
      </c>
      <c r="AY90" s="53"/>
      <c r="AZ90" s="53"/>
      <c r="BA90" s="53"/>
      <c r="BB90" s="53"/>
      <c r="BC90" s="53">
        <f t="shared" ref="BC90:BC94" si="15">AN90-Y90</f>
        <v>0</v>
      </c>
      <c r="BD90" s="53"/>
      <c r="BE90" s="53"/>
      <c r="BF90" s="53"/>
      <c r="BG90" s="53"/>
      <c r="BH90" s="54">
        <f t="shared" ref="BH90:BH94" si="16">AS90-AD90</f>
        <v>0</v>
      </c>
      <c r="BI90" s="55"/>
      <c r="BJ90" s="55"/>
      <c r="BK90" s="55"/>
      <c r="BL90" s="56"/>
      <c r="BM90" s="54">
        <f t="shared" ref="BM90:BM94" si="17">AX90-AI90</f>
        <v>0</v>
      </c>
      <c r="BN90" s="55"/>
      <c r="BO90" s="55"/>
      <c r="BP90" s="55"/>
      <c r="BQ90" s="56"/>
      <c r="BR90" s="9"/>
      <c r="BS90" s="9"/>
      <c r="BT90" s="9"/>
      <c r="BU90" s="9"/>
      <c r="BV90" s="9"/>
      <c r="BW90" s="9"/>
      <c r="BX90" s="9"/>
      <c r="BY90" s="9"/>
      <c r="BZ90" s="7"/>
    </row>
    <row r="91" spans="1:78" ht="106.5" customHeight="1" x14ac:dyDescent="0.2">
      <c r="A91" s="44">
        <v>0</v>
      </c>
      <c r="B91" s="44"/>
      <c r="C91" s="45" t="s">
        <v>107</v>
      </c>
      <c r="D91" s="46"/>
      <c r="E91" s="46"/>
      <c r="F91" s="46"/>
      <c r="G91" s="46"/>
      <c r="H91" s="46"/>
      <c r="I91" s="47"/>
      <c r="J91" s="48" t="s">
        <v>67</v>
      </c>
      <c r="K91" s="48"/>
      <c r="L91" s="48"/>
      <c r="M91" s="48"/>
      <c r="N91" s="48"/>
      <c r="O91" s="49" t="s">
        <v>68</v>
      </c>
      <c r="P91" s="50"/>
      <c r="Q91" s="50"/>
      <c r="R91" s="50"/>
      <c r="S91" s="50"/>
      <c r="T91" s="50"/>
      <c r="U91" s="50"/>
      <c r="V91" s="50"/>
      <c r="W91" s="50"/>
      <c r="X91" s="51"/>
      <c r="Y91" s="53">
        <v>0</v>
      </c>
      <c r="Z91" s="53"/>
      <c r="AA91" s="53"/>
      <c r="AB91" s="53"/>
      <c r="AC91" s="53"/>
      <c r="AD91" s="53">
        <v>54429</v>
      </c>
      <c r="AE91" s="53"/>
      <c r="AF91" s="53"/>
      <c r="AG91" s="53"/>
      <c r="AH91" s="53"/>
      <c r="AI91" s="53">
        <f>Y91+AD91</f>
        <v>54429</v>
      </c>
      <c r="AJ91" s="53"/>
      <c r="AK91" s="53"/>
      <c r="AL91" s="53"/>
      <c r="AM91" s="53"/>
      <c r="AN91" s="53">
        <v>0</v>
      </c>
      <c r="AO91" s="53"/>
      <c r="AP91" s="53"/>
      <c r="AQ91" s="53"/>
      <c r="AR91" s="53"/>
      <c r="AS91" s="53">
        <v>54429</v>
      </c>
      <c r="AT91" s="53"/>
      <c r="AU91" s="53"/>
      <c r="AV91" s="53"/>
      <c r="AW91" s="53"/>
      <c r="AX91" s="53">
        <f>AN91+AS91</f>
        <v>54429</v>
      </c>
      <c r="AY91" s="53"/>
      <c r="AZ91" s="53"/>
      <c r="BA91" s="53"/>
      <c r="BB91" s="53"/>
      <c r="BC91" s="53">
        <f t="shared" si="15"/>
        <v>0</v>
      </c>
      <c r="BD91" s="53"/>
      <c r="BE91" s="53"/>
      <c r="BF91" s="53"/>
      <c r="BG91" s="53"/>
      <c r="BH91" s="54">
        <f t="shared" si="16"/>
        <v>0</v>
      </c>
      <c r="BI91" s="55"/>
      <c r="BJ91" s="55"/>
      <c r="BK91" s="55"/>
      <c r="BL91" s="56"/>
      <c r="BM91" s="54">
        <f t="shared" si="17"/>
        <v>0</v>
      </c>
      <c r="BN91" s="55"/>
      <c r="BO91" s="55"/>
      <c r="BP91" s="55"/>
      <c r="BQ91" s="56"/>
      <c r="BR91" s="9"/>
      <c r="BS91" s="9"/>
      <c r="BT91" s="9"/>
      <c r="BU91" s="9"/>
      <c r="BV91" s="9"/>
      <c r="BW91" s="9"/>
      <c r="BX91" s="9"/>
      <c r="BY91" s="9"/>
      <c r="BZ91" s="7"/>
    </row>
    <row r="92" spans="1:78" s="21" customFormat="1" ht="44.25" customHeight="1" x14ac:dyDescent="0.2">
      <c r="A92" s="44"/>
      <c r="B92" s="44"/>
      <c r="C92" s="45" t="s">
        <v>108</v>
      </c>
      <c r="D92" s="46"/>
      <c r="E92" s="46"/>
      <c r="F92" s="46"/>
      <c r="G92" s="46"/>
      <c r="H92" s="46"/>
      <c r="I92" s="47"/>
      <c r="J92" s="48" t="s">
        <v>125</v>
      </c>
      <c r="K92" s="48"/>
      <c r="L92" s="48"/>
      <c r="M92" s="48"/>
      <c r="N92" s="48"/>
      <c r="O92" s="49" t="s">
        <v>68</v>
      </c>
      <c r="P92" s="50"/>
      <c r="Q92" s="50"/>
      <c r="R92" s="50"/>
      <c r="S92" s="50"/>
      <c r="T92" s="50"/>
      <c r="U92" s="50"/>
      <c r="V92" s="50"/>
      <c r="W92" s="50"/>
      <c r="X92" s="51"/>
      <c r="Y92" s="53">
        <v>30845</v>
      </c>
      <c r="Z92" s="53"/>
      <c r="AA92" s="53"/>
      <c r="AB92" s="53"/>
      <c r="AC92" s="53"/>
      <c r="AD92" s="53">
        <v>3000</v>
      </c>
      <c r="AE92" s="53"/>
      <c r="AF92" s="53"/>
      <c r="AG92" s="53"/>
      <c r="AH92" s="53"/>
      <c r="AI92" s="53">
        <v>30564</v>
      </c>
      <c r="AJ92" s="53"/>
      <c r="AK92" s="53"/>
      <c r="AL92" s="53"/>
      <c r="AM92" s="53"/>
      <c r="AN92" s="53">
        <v>30845</v>
      </c>
      <c r="AO92" s="53"/>
      <c r="AP92" s="53"/>
      <c r="AQ92" s="53"/>
      <c r="AR92" s="53"/>
      <c r="AS92" s="53">
        <v>3000</v>
      </c>
      <c r="AT92" s="53"/>
      <c r="AU92" s="53"/>
      <c r="AV92" s="53"/>
      <c r="AW92" s="53"/>
      <c r="AX92" s="53">
        <v>30564</v>
      </c>
      <c r="AY92" s="53"/>
      <c r="AZ92" s="53"/>
      <c r="BA92" s="53"/>
      <c r="BB92" s="53"/>
      <c r="BC92" s="53">
        <f t="shared" si="15"/>
        <v>0</v>
      </c>
      <c r="BD92" s="53"/>
      <c r="BE92" s="53"/>
      <c r="BF92" s="53"/>
      <c r="BG92" s="53"/>
      <c r="BH92" s="54">
        <f t="shared" si="16"/>
        <v>0</v>
      </c>
      <c r="BI92" s="55"/>
      <c r="BJ92" s="55"/>
      <c r="BK92" s="55"/>
      <c r="BL92" s="56"/>
      <c r="BM92" s="54">
        <f t="shared" si="17"/>
        <v>0</v>
      </c>
      <c r="BN92" s="55"/>
      <c r="BO92" s="55"/>
      <c r="BP92" s="55"/>
      <c r="BQ92" s="56"/>
      <c r="BR92" s="9"/>
      <c r="BS92" s="9"/>
      <c r="BT92" s="9"/>
      <c r="BU92" s="9"/>
      <c r="BV92" s="9"/>
      <c r="BW92" s="9"/>
      <c r="BX92" s="9"/>
      <c r="BY92" s="9"/>
      <c r="BZ92" s="7"/>
    </row>
    <row r="93" spans="1:78" s="21" customFormat="1" ht="46.5" customHeight="1" x14ac:dyDescent="0.2">
      <c r="A93" s="44"/>
      <c r="B93" s="44"/>
      <c r="C93" s="45" t="s">
        <v>103</v>
      </c>
      <c r="D93" s="46"/>
      <c r="E93" s="46"/>
      <c r="F93" s="46"/>
      <c r="G93" s="46"/>
      <c r="H93" s="46"/>
      <c r="I93" s="47"/>
      <c r="J93" s="48" t="s">
        <v>67</v>
      </c>
      <c r="K93" s="48"/>
      <c r="L93" s="48"/>
      <c r="M93" s="48"/>
      <c r="N93" s="48"/>
      <c r="O93" s="49" t="s">
        <v>68</v>
      </c>
      <c r="P93" s="50"/>
      <c r="Q93" s="50"/>
      <c r="R93" s="50"/>
      <c r="S93" s="50"/>
      <c r="T93" s="50"/>
      <c r="U93" s="50"/>
      <c r="V93" s="50"/>
      <c r="W93" s="50"/>
      <c r="X93" s="51"/>
      <c r="Y93" s="53">
        <v>2</v>
      </c>
      <c r="Z93" s="53"/>
      <c r="AA93" s="53"/>
      <c r="AB93" s="53"/>
      <c r="AC93" s="53"/>
      <c r="AD93" s="53">
        <v>0</v>
      </c>
      <c r="AE93" s="53"/>
      <c r="AF93" s="53"/>
      <c r="AG93" s="53"/>
      <c r="AH93" s="53"/>
      <c r="AI93" s="53">
        <f t="shared" ref="AI93" si="18">Y93+AD93</f>
        <v>2</v>
      </c>
      <c r="AJ93" s="53"/>
      <c r="AK93" s="53"/>
      <c r="AL93" s="53"/>
      <c r="AM93" s="53"/>
      <c r="AN93" s="53">
        <v>2</v>
      </c>
      <c r="AO93" s="53"/>
      <c r="AP93" s="53"/>
      <c r="AQ93" s="53"/>
      <c r="AR93" s="53"/>
      <c r="AS93" s="53">
        <v>0</v>
      </c>
      <c r="AT93" s="53"/>
      <c r="AU93" s="53"/>
      <c r="AV93" s="53"/>
      <c r="AW93" s="53"/>
      <c r="AX93" s="53">
        <f t="shared" ref="AX93" si="19">AN93+AS93</f>
        <v>2</v>
      </c>
      <c r="AY93" s="53"/>
      <c r="AZ93" s="53"/>
      <c r="BA93" s="53"/>
      <c r="BB93" s="53"/>
      <c r="BC93" s="53">
        <f t="shared" si="15"/>
        <v>0</v>
      </c>
      <c r="BD93" s="53"/>
      <c r="BE93" s="53"/>
      <c r="BF93" s="53"/>
      <c r="BG93" s="53"/>
      <c r="BH93" s="54">
        <f t="shared" si="16"/>
        <v>0</v>
      </c>
      <c r="BI93" s="55"/>
      <c r="BJ93" s="55"/>
      <c r="BK93" s="55"/>
      <c r="BL93" s="56"/>
      <c r="BM93" s="54">
        <f t="shared" si="17"/>
        <v>0</v>
      </c>
      <c r="BN93" s="55"/>
      <c r="BO93" s="55"/>
      <c r="BP93" s="55"/>
      <c r="BQ93" s="56"/>
      <c r="BR93" s="9"/>
      <c r="BS93" s="9"/>
      <c r="BT93" s="9"/>
      <c r="BU93" s="9"/>
      <c r="BV93" s="9"/>
      <c r="BW93" s="9"/>
      <c r="BX93" s="9"/>
      <c r="BY93" s="9"/>
      <c r="BZ93" s="7"/>
    </row>
    <row r="94" spans="1:78" ht="25.5" customHeight="1" x14ac:dyDescent="0.2">
      <c r="A94" s="44">
        <v>0</v>
      </c>
      <c r="B94" s="44"/>
      <c r="C94" s="45" t="s">
        <v>83</v>
      </c>
      <c r="D94" s="46"/>
      <c r="E94" s="46"/>
      <c r="F94" s="46"/>
      <c r="G94" s="46"/>
      <c r="H94" s="46"/>
      <c r="I94" s="47"/>
      <c r="J94" s="48" t="s">
        <v>67</v>
      </c>
      <c r="K94" s="48"/>
      <c r="L94" s="48"/>
      <c r="M94" s="48"/>
      <c r="N94" s="48"/>
      <c r="O94" s="49" t="s">
        <v>68</v>
      </c>
      <c r="P94" s="50"/>
      <c r="Q94" s="50"/>
      <c r="R94" s="50"/>
      <c r="S94" s="50"/>
      <c r="T94" s="50"/>
      <c r="U94" s="50"/>
      <c r="V94" s="50"/>
      <c r="W94" s="50"/>
      <c r="X94" s="51"/>
      <c r="Y94" s="53">
        <v>9</v>
      </c>
      <c r="Z94" s="53"/>
      <c r="AA94" s="53"/>
      <c r="AB94" s="53"/>
      <c r="AC94" s="53"/>
      <c r="AD94" s="53">
        <v>0</v>
      </c>
      <c r="AE94" s="53"/>
      <c r="AF94" s="53"/>
      <c r="AG94" s="53"/>
      <c r="AH94" s="53"/>
      <c r="AI94" s="53">
        <f>Y94+AD94</f>
        <v>9</v>
      </c>
      <c r="AJ94" s="53"/>
      <c r="AK94" s="53"/>
      <c r="AL94" s="53"/>
      <c r="AM94" s="53"/>
      <c r="AN94" s="53">
        <v>9</v>
      </c>
      <c r="AO94" s="53"/>
      <c r="AP94" s="53"/>
      <c r="AQ94" s="53"/>
      <c r="AR94" s="53"/>
      <c r="AS94" s="53">
        <v>0</v>
      </c>
      <c r="AT94" s="53"/>
      <c r="AU94" s="53"/>
      <c r="AV94" s="53"/>
      <c r="AW94" s="53"/>
      <c r="AX94" s="53">
        <f>AN94+AS94</f>
        <v>9</v>
      </c>
      <c r="AY94" s="53"/>
      <c r="AZ94" s="53"/>
      <c r="BA94" s="53"/>
      <c r="BB94" s="53"/>
      <c r="BC94" s="53">
        <f t="shared" si="15"/>
        <v>0</v>
      </c>
      <c r="BD94" s="53"/>
      <c r="BE94" s="53"/>
      <c r="BF94" s="53"/>
      <c r="BG94" s="53"/>
      <c r="BH94" s="54">
        <f t="shared" si="16"/>
        <v>0</v>
      </c>
      <c r="BI94" s="55"/>
      <c r="BJ94" s="55"/>
      <c r="BK94" s="55"/>
      <c r="BL94" s="56"/>
      <c r="BM94" s="54">
        <f t="shared" si="17"/>
        <v>0</v>
      </c>
      <c r="BN94" s="55"/>
      <c r="BO94" s="55"/>
      <c r="BP94" s="55"/>
      <c r="BQ94" s="56"/>
      <c r="BR94" s="9"/>
      <c r="BS94" s="9"/>
      <c r="BT94" s="9"/>
      <c r="BU94" s="9"/>
      <c r="BV94" s="9"/>
      <c r="BW94" s="9"/>
      <c r="BX94" s="9"/>
      <c r="BY94" s="9"/>
      <c r="BZ94" s="7"/>
    </row>
    <row r="95" spans="1:78" s="21" customFormat="1" ht="45" customHeight="1" x14ac:dyDescent="0.2">
      <c r="A95" s="57" t="s">
        <v>138</v>
      </c>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6"/>
      <c r="BR95" s="9"/>
      <c r="BS95" s="9"/>
      <c r="BT95" s="9"/>
      <c r="BU95" s="9"/>
      <c r="BV95" s="9"/>
      <c r="BW95" s="9"/>
      <c r="BX95" s="9"/>
      <c r="BY95" s="9"/>
      <c r="BZ95" s="7"/>
    </row>
    <row r="96" spans="1:78" s="17" customFormat="1" ht="15.75" x14ac:dyDescent="0.2">
      <c r="A96" s="60">
        <v>0</v>
      </c>
      <c r="B96" s="60"/>
      <c r="C96" s="61" t="s">
        <v>84</v>
      </c>
      <c r="D96" s="62"/>
      <c r="E96" s="62"/>
      <c r="F96" s="62"/>
      <c r="G96" s="62"/>
      <c r="H96" s="62"/>
      <c r="I96" s="63"/>
      <c r="J96" s="64" t="s">
        <v>65</v>
      </c>
      <c r="K96" s="64"/>
      <c r="L96" s="64"/>
      <c r="M96" s="64"/>
      <c r="N96" s="64"/>
      <c r="O96" s="61" t="s">
        <v>65</v>
      </c>
      <c r="P96" s="62"/>
      <c r="Q96" s="62"/>
      <c r="R96" s="62"/>
      <c r="S96" s="62"/>
      <c r="T96" s="62"/>
      <c r="U96" s="62"/>
      <c r="V96" s="62"/>
      <c r="W96" s="62"/>
      <c r="X96" s="63"/>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120"/>
      <c r="AY96" s="120"/>
      <c r="AZ96" s="120"/>
      <c r="BA96" s="120"/>
      <c r="BB96" s="120"/>
      <c r="BC96" s="120"/>
      <c r="BD96" s="120"/>
      <c r="BE96" s="120"/>
      <c r="BF96" s="120"/>
      <c r="BG96" s="120"/>
      <c r="BH96" s="120"/>
      <c r="BI96" s="120"/>
      <c r="BJ96" s="120"/>
      <c r="BK96" s="120"/>
      <c r="BL96" s="120"/>
      <c r="BM96" s="120"/>
      <c r="BN96" s="120"/>
      <c r="BO96" s="120"/>
      <c r="BP96" s="120"/>
      <c r="BQ96" s="120"/>
      <c r="BR96" s="19"/>
      <c r="BS96" s="19"/>
      <c r="BT96" s="19"/>
      <c r="BU96" s="19"/>
      <c r="BV96" s="19"/>
      <c r="BW96" s="19"/>
      <c r="BX96" s="19"/>
      <c r="BY96" s="19"/>
      <c r="BZ96" s="20"/>
    </row>
    <row r="97" spans="1:78" s="17" customFormat="1" ht="82.5" customHeight="1" x14ac:dyDescent="0.2">
      <c r="A97" s="44"/>
      <c r="B97" s="44"/>
      <c r="C97" s="45" t="s">
        <v>126</v>
      </c>
      <c r="D97" s="46"/>
      <c r="E97" s="46"/>
      <c r="F97" s="46"/>
      <c r="G97" s="46"/>
      <c r="H97" s="46"/>
      <c r="I97" s="47"/>
      <c r="J97" s="48" t="s">
        <v>85</v>
      </c>
      <c r="K97" s="48"/>
      <c r="L97" s="48"/>
      <c r="M97" s="48"/>
      <c r="N97" s="48"/>
      <c r="O97" s="49" t="s">
        <v>129</v>
      </c>
      <c r="P97" s="50"/>
      <c r="Q97" s="50"/>
      <c r="R97" s="50"/>
      <c r="S97" s="50"/>
      <c r="T97" s="50"/>
      <c r="U97" s="50"/>
      <c r="V97" s="50"/>
      <c r="W97" s="50"/>
      <c r="X97" s="51"/>
      <c r="Y97" s="41">
        <v>100</v>
      </c>
      <c r="Z97" s="41"/>
      <c r="AA97" s="41"/>
      <c r="AB97" s="41"/>
      <c r="AC97" s="41"/>
      <c r="AD97" s="41">
        <v>0</v>
      </c>
      <c r="AE97" s="41"/>
      <c r="AF97" s="41"/>
      <c r="AG97" s="41"/>
      <c r="AH97" s="41"/>
      <c r="AI97" s="41">
        <v>100</v>
      </c>
      <c r="AJ97" s="41"/>
      <c r="AK97" s="41"/>
      <c r="AL97" s="41"/>
      <c r="AM97" s="41"/>
      <c r="AN97" s="41">
        <v>100</v>
      </c>
      <c r="AO97" s="41"/>
      <c r="AP97" s="41"/>
      <c r="AQ97" s="41"/>
      <c r="AR97" s="41"/>
      <c r="AS97" s="41">
        <v>0</v>
      </c>
      <c r="AT97" s="41"/>
      <c r="AU97" s="41"/>
      <c r="AV97" s="41"/>
      <c r="AW97" s="41"/>
      <c r="AX97" s="42">
        <v>100</v>
      </c>
      <c r="AY97" s="42"/>
      <c r="AZ97" s="42"/>
      <c r="BA97" s="42"/>
      <c r="BB97" s="42"/>
      <c r="BC97" s="42">
        <f t="shared" ref="BC97:BC98" si="20">AN97-Y97</f>
        <v>0</v>
      </c>
      <c r="BD97" s="42"/>
      <c r="BE97" s="42"/>
      <c r="BF97" s="42"/>
      <c r="BG97" s="42"/>
      <c r="BH97" s="42">
        <f t="shared" ref="BH97:BH98" si="21">AS97-AD97</f>
        <v>0</v>
      </c>
      <c r="BI97" s="42"/>
      <c r="BJ97" s="42"/>
      <c r="BK97" s="42"/>
      <c r="BL97" s="42"/>
      <c r="BM97" s="42">
        <f t="shared" ref="BM97" si="22">BC97+BH97</f>
        <v>0</v>
      </c>
      <c r="BN97" s="42"/>
      <c r="BO97" s="42"/>
      <c r="BP97" s="42"/>
      <c r="BQ97" s="42"/>
      <c r="BR97" s="19"/>
      <c r="BS97" s="19"/>
      <c r="BT97" s="19"/>
      <c r="BU97" s="19"/>
      <c r="BV97" s="19"/>
      <c r="BW97" s="19"/>
      <c r="BX97" s="19"/>
      <c r="BY97" s="19"/>
      <c r="BZ97" s="20"/>
    </row>
    <row r="98" spans="1:78" s="17" customFormat="1" ht="50.25" customHeight="1" x14ac:dyDescent="0.2">
      <c r="A98" s="44"/>
      <c r="B98" s="44"/>
      <c r="C98" s="45" t="s">
        <v>127</v>
      </c>
      <c r="D98" s="46"/>
      <c r="E98" s="46"/>
      <c r="F98" s="46"/>
      <c r="G98" s="46"/>
      <c r="H98" s="46"/>
      <c r="I98" s="47"/>
      <c r="J98" s="48" t="s">
        <v>85</v>
      </c>
      <c r="K98" s="48"/>
      <c r="L98" s="48"/>
      <c r="M98" s="48"/>
      <c r="N98" s="48"/>
      <c r="O98" s="49" t="s">
        <v>129</v>
      </c>
      <c r="P98" s="50"/>
      <c r="Q98" s="50"/>
      <c r="R98" s="50"/>
      <c r="S98" s="50"/>
      <c r="T98" s="50"/>
      <c r="U98" s="50"/>
      <c r="V98" s="50"/>
      <c r="W98" s="50"/>
      <c r="X98" s="51"/>
      <c r="Y98" s="43">
        <v>100</v>
      </c>
      <c r="Z98" s="43"/>
      <c r="AA98" s="43"/>
      <c r="AB98" s="43"/>
      <c r="AC98" s="43"/>
      <c r="AD98" s="43">
        <v>100</v>
      </c>
      <c r="AE98" s="43"/>
      <c r="AF98" s="43"/>
      <c r="AG98" s="43"/>
      <c r="AH98" s="43"/>
      <c r="AI98" s="43">
        <v>100</v>
      </c>
      <c r="AJ98" s="43"/>
      <c r="AK98" s="43"/>
      <c r="AL98" s="43"/>
      <c r="AM98" s="43"/>
      <c r="AN98" s="43" t="s">
        <v>135</v>
      </c>
      <c r="AO98" s="43"/>
      <c r="AP98" s="43"/>
      <c r="AQ98" s="43"/>
      <c r="AR98" s="43"/>
      <c r="AS98" s="43" t="s">
        <v>135</v>
      </c>
      <c r="AT98" s="43"/>
      <c r="AU98" s="43"/>
      <c r="AV98" s="43"/>
      <c r="AW98" s="43"/>
      <c r="AX98" s="43" t="s">
        <v>135</v>
      </c>
      <c r="AY98" s="43"/>
      <c r="AZ98" s="43"/>
      <c r="BA98" s="43"/>
      <c r="BB98" s="43"/>
      <c r="BC98" s="42">
        <f t="shared" si="20"/>
        <v>0</v>
      </c>
      <c r="BD98" s="42"/>
      <c r="BE98" s="42"/>
      <c r="BF98" s="42"/>
      <c r="BG98" s="42"/>
      <c r="BH98" s="42">
        <f t="shared" si="21"/>
        <v>0</v>
      </c>
      <c r="BI98" s="42"/>
      <c r="BJ98" s="42"/>
      <c r="BK98" s="42"/>
      <c r="BL98" s="42"/>
      <c r="BM98" s="42">
        <f t="shared" ref="BM98" si="23">BC98+BH98</f>
        <v>0</v>
      </c>
      <c r="BN98" s="42"/>
      <c r="BO98" s="42"/>
      <c r="BP98" s="42"/>
      <c r="BQ98" s="42"/>
      <c r="BR98" s="19"/>
      <c r="BS98" s="19"/>
      <c r="BT98" s="19"/>
      <c r="BU98" s="19"/>
      <c r="BV98" s="19"/>
      <c r="BW98" s="19"/>
      <c r="BX98" s="19"/>
      <c r="BY98" s="19"/>
      <c r="BZ98" s="20"/>
    </row>
    <row r="99" spans="1:78" ht="69" customHeight="1" x14ac:dyDescent="0.2">
      <c r="A99" s="44">
        <v>0</v>
      </c>
      <c r="B99" s="44"/>
      <c r="C99" s="45" t="s">
        <v>128</v>
      </c>
      <c r="D99" s="46"/>
      <c r="E99" s="46"/>
      <c r="F99" s="46"/>
      <c r="G99" s="46"/>
      <c r="H99" s="46"/>
      <c r="I99" s="47"/>
      <c r="J99" s="48" t="s">
        <v>85</v>
      </c>
      <c r="K99" s="48"/>
      <c r="L99" s="48"/>
      <c r="M99" s="48"/>
      <c r="N99" s="48"/>
      <c r="O99" s="49" t="s">
        <v>86</v>
      </c>
      <c r="P99" s="50"/>
      <c r="Q99" s="50"/>
      <c r="R99" s="50"/>
      <c r="S99" s="50"/>
      <c r="T99" s="50"/>
      <c r="U99" s="50"/>
      <c r="V99" s="50"/>
      <c r="W99" s="50"/>
      <c r="X99" s="51"/>
      <c r="Y99" s="43" t="s">
        <v>131</v>
      </c>
      <c r="Z99" s="43"/>
      <c r="AA99" s="43"/>
      <c r="AB99" s="43"/>
      <c r="AC99" s="43"/>
      <c r="AD99" s="43" t="s">
        <v>132</v>
      </c>
      <c r="AE99" s="43"/>
      <c r="AF99" s="43"/>
      <c r="AG99" s="43"/>
      <c r="AH99" s="43"/>
      <c r="AI99" s="43" t="s">
        <v>130</v>
      </c>
      <c r="AJ99" s="43"/>
      <c r="AK99" s="43"/>
      <c r="AL99" s="43"/>
      <c r="AM99" s="43"/>
      <c r="AN99" s="43" t="s">
        <v>133</v>
      </c>
      <c r="AO99" s="43"/>
      <c r="AP99" s="43"/>
      <c r="AQ99" s="43"/>
      <c r="AR99" s="43"/>
      <c r="AS99" s="43" t="s">
        <v>132</v>
      </c>
      <c r="AT99" s="43"/>
      <c r="AU99" s="43"/>
      <c r="AV99" s="43"/>
      <c r="AW99" s="43"/>
      <c r="AX99" s="43" t="s">
        <v>133</v>
      </c>
      <c r="AY99" s="43"/>
      <c r="AZ99" s="43"/>
      <c r="BA99" s="43"/>
      <c r="BB99" s="43"/>
      <c r="BC99" s="42">
        <f>AN99-Y99</f>
        <v>6</v>
      </c>
      <c r="BD99" s="42"/>
      <c r="BE99" s="42"/>
      <c r="BF99" s="42"/>
      <c r="BG99" s="42"/>
      <c r="BH99" s="42">
        <f>AS99-AD99</f>
        <v>0</v>
      </c>
      <c r="BI99" s="42"/>
      <c r="BJ99" s="42"/>
      <c r="BK99" s="42"/>
      <c r="BL99" s="42"/>
      <c r="BM99" s="42">
        <f>BC99+BH99</f>
        <v>6</v>
      </c>
      <c r="BN99" s="42"/>
      <c r="BO99" s="42"/>
      <c r="BP99" s="42"/>
      <c r="BQ99" s="42"/>
      <c r="BR99" s="9"/>
      <c r="BS99" s="9"/>
      <c r="BT99" s="9"/>
      <c r="BU99" s="9"/>
      <c r="BV99" s="9"/>
      <c r="BW99" s="9"/>
      <c r="BX99" s="9"/>
      <c r="BY99" s="9"/>
      <c r="BZ99" s="7"/>
    </row>
    <row r="100" spans="1:78" s="21" customFormat="1" ht="37.9" customHeight="1" x14ac:dyDescent="0.2">
      <c r="A100" s="57" t="s">
        <v>139</v>
      </c>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8"/>
      <c r="BI100" s="58"/>
      <c r="BJ100" s="58"/>
      <c r="BK100" s="58"/>
      <c r="BL100" s="58"/>
      <c r="BM100" s="58"/>
      <c r="BN100" s="58"/>
      <c r="BO100" s="58"/>
      <c r="BP100" s="58"/>
      <c r="BQ100" s="59"/>
      <c r="BR100" s="9"/>
      <c r="BS100" s="9"/>
      <c r="BT100" s="9"/>
      <c r="BU100" s="9"/>
      <c r="BV100" s="9"/>
      <c r="BW100" s="9"/>
      <c r="BX100" s="9"/>
      <c r="BY100" s="9"/>
      <c r="BZ100" s="7"/>
    </row>
    <row r="101" spans="1:78" s="21" customFormat="1" ht="25.5" customHeight="1" x14ac:dyDescent="0.2">
      <c r="A101" s="57" t="s">
        <v>140</v>
      </c>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8"/>
      <c r="BI101" s="58"/>
      <c r="BJ101" s="58"/>
      <c r="BK101" s="58"/>
      <c r="BL101" s="58"/>
      <c r="BM101" s="58"/>
      <c r="BN101" s="58"/>
      <c r="BO101" s="58"/>
      <c r="BP101" s="58"/>
      <c r="BQ101" s="59"/>
      <c r="BR101" s="9"/>
      <c r="BS101" s="9"/>
      <c r="BT101" s="9"/>
      <c r="BU101" s="9"/>
      <c r="BV101" s="9"/>
      <c r="BW101" s="9"/>
      <c r="BX101" s="9"/>
      <c r="BY101" s="9"/>
      <c r="BZ101" s="7"/>
    </row>
    <row r="102" spans="1:78" s="21" customFormat="1" ht="25.5" customHeight="1" x14ac:dyDescent="0.2">
      <c r="A102" s="16"/>
      <c r="B102" s="16"/>
      <c r="C102" s="28"/>
      <c r="D102" s="29"/>
      <c r="E102" s="29"/>
      <c r="F102" s="29"/>
      <c r="G102" s="29"/>
      <c r="H102" s="29"/>
      <c r="I102" s="29"/>
      <c r="J102" s="30"/>
      <c r="K102" s="30"/>
      <c r="L102" s="30"/>
      <c r="M102" s="30"/>
      <c r="N102" s="30"/>
      <c r="O102" s="28"/>
      <c r="P102" s="29"/>
      <c r="Q102" s="29"/>
      <c r="R102" s="29"/>
      <c r="S102" s="29"/>
      <c r="T102" s="29"/>
      <c r="U102" s="29"/>
      <c r="V102" s="29"/>
      <c r="W102" s="29"/>
      <c r="X102" s="29"/>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2"/>
      <c r="AY102" s="32"/>
      <c r="AZ102" s="32"/>
      <c r="BA102" s="32"/>
      <c r="BB102" s="32"/>
      <c r="BC102" s="32"/>
      <c r="BD102" s="32"/>
      <c r="BE102" s="32"/>
      <c r="BF102" s="32"/>
      <c r="BG102" s="32"/>
      <c r="BH102" s="32"/>
      <c r="BI102" s="32"/>
      <c r="BJ102" s="32"/>
      <c r="BK102" s="32"/>
      <c r="BL102" s="32"/>
      <c r="BM102" s="32"/>
      <c r="BN102" s="32"/>
      <c r="BO102" s="32"/>
      <c r="BP102" s="32"/>
      <c r="BQ102" s="32"/>
      <c r="BR102" s="9"/>
      <c r="BS102" s="9"/>
      <c r="BT102" s="9"/>
      <c r="BU102" s="9"/>
      <c r="BV102" s="9"/>
      <c r="BW102" s="9"/>
      <c r="BX102" s="9"/>
      <c r="BY102" s="9"/>
      <c r="BZ102" s="7"/>
    </row>
    <row r="103" spans="1:78" ht="15.95" customHeight="1" x14ac:dyDescent="0.2">
      <c r="A103" s="78" t="s">
        <v>52</v>
      </c>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c r="AS103" s="78"/>
      <c r="AT103" s="78"/>
      <c r="AU103" s="78"/>
      <c r="AV103" s="78"/>
      <c r="AW103" s="78"/>
      <c r="AX103" s="78"/>
      <c r="AY103" s="78"/>
      <c r="AZ103" s="78"/>
      <c r="BA103" s="78"/>
      <c r="BB103" s="78"/>
      <c r="BC103" s="78"/>
      <c r="BD103" s="78"/>
      <c r="BE103" s="78"/>
      <c r="BF103" s="78"/>
      <c r="BG103" s="78"/>
      <c r="BH103" s="78"/>
      <c r="BI103" s="78"/>
      <c r="BJ103" s="78"/>
      <c r="BK103" s="78"/>
      <c r="BL103" s="78"/>
    </row>
    <row r="104" spans="1:78" ht="132" customHeight="1" x14ac:dyDescent="0.2">
      <c r="A104" s="79" t="s">
        <v>141</v>
      </c>
      <c r="B104" s="79"/>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c r="AU104" s="79"/>
      <c r="AV104" s="79"/>
      <c r="AW104" s="79"/>
      <c r="AX104" s="79"/>
      <c r="AY104" s="79"/>
      <c r="AZ104" s="79"/>
      <c r="BA104" s="79"/>
      <c r="BB104" s="79"/>
      <c r="BC104" s="79"/>
      <c r="BD104" s="79"/>
      <c r="BE104" s="79"/>
      <c r="BF104" s="79"/>
      <c r="BG104" s="79"/>
      <c r="BH104" s="79"/>
      <c r="BI104" s="79"/>
      <c r="BJ104" s="79"/>
      <c r="BK104" s="79"/>
      <c r="BL104" s="79"/>
    </row>
    <row r="105" spans="1:78" ht="15.95" customHeight="1" x14ac:dyDescent="0.2">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row>
    <row r="106" spans="1:78" ht="15.95" customHeight="1" x14ac:dyDescent="0.2">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row>
    <row r="107" spans="1:78" ht="18" customHeight="1" x14ac:dyDescent="0.25">
      <c r="A107" s="138" t="s">
        <v>89</v>
      </c>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40"/>
      <c r="X107" s="140"/>
      <c r="Y107" s="140"/>
      <c r="Z107" s="140"/>
      <c r="AA107" s="140"/>
      <c r="AB107" s="140"/>
      <c r="AC107" s="140"/>
      <c r="AD107" s="140"/>
      <c r="AE107" s="140"/>
      <c r="AF107" s="140"/>
      <c r="AG107" s="140"/>
      <c r="AH107" s="140"/>
      <c r="AI107" s="140"/>
      <c r="AJ107" s="140"/>
      <c r="AK107" s="140"/>
      <c r="AL107" s="140"/>
      <c r="AM107" s="140"/>
      <c r="AN107" s="22"/>
      <c r="AO107" s="22"/>
      <c r="AP107" s="141" t="s">
        <v>93</v>
      </c>
      <c r="AQ107" s="142"/>
      <c r="AR107" s="142"/>
      <c r="AS107" s="142"/>
      <c r="AT107" s="142"/>
      <c r="AU107" s="142"/>
      <c r="AV107" s="142"/>
      <c r="AW107" s="142"/>
      <c r="AX107" s="142"/>
      <c r="AY107" s="142"/>
      <c r="AZ107" s="142"/>
      <c r="BA107" s="142"/>
      <c r="BB107" s="142"/>
      <c r="BC107" s="142"/>
      <c r="BD107" s="142"/>
      <c r="BE107" s="142"/>
      <c r="BF107" s="142"/>
      <c r="BG107" s="142"/>
      <c r="BH107" s="142"/>
    </row>
    <row r="108" spans="1:78" x14ac:dyDescent="0.2">
      <c r="A108" s="21"/>
      <c r="B108" s="21"/>
      <c r="C108" s="21"/>
      <c r="D108" s="21"/>
      <c r="E108" s="21"/>
      <c r="F108" s="21"/>
      <c r="G108" s="21"/>
      <c r="H108" s="21"/>
      <c r="I108" s="21"/>
      <c r="J108" s="21"/>
      <c r="K108" s="21"/>
      <c r="L108" s="21"/>
      <c r="M108" s="21"/>
      <c r="N108" s="21"/>
      <c r="O108" s="21"/>
      <c r="P108" s="21"/>
      <c r="Q108" s="21"/>
      <c r="R108" s="21"/>
      <c r="S108" s="21"/>
      <c r="T108" s="21"/>
      <c r="U108" s="21"/>
      <c r="V108" s="21"/>
      <c r="W108" s="137" t="s">
        <v>10</v>
      </c>
      <c r="X108" s="137"/>
      <c r="Y108" s="137"/>
      <c r="Z108" s="137"/>
      <c r="AA108" s="137"/>
      <c r="AB108" s="137"/>
      <c r="AC108" s="137"/>
      <c r="AD108" s="137"/>
      <c r="AE108" s="137"/>
      <c r="AF108" s="137"/>
      <c r="AG108" s="137"/>
      <c r="AH108" s="137"/>
      <c r="AI108" s="137"/>
      <c r="AJ108" s="137"/>
      <c r="AK108" s="137"/>
      <c r="AL108" s="137"/>
      <c r="AM108" s="137"/>
      <c r="AN108" s="37"/>
      <c r="AO108" s="37"/>
      <c r="AP108" s="137" t="s">
        <v>11</v>
      </c>
      <c r="AQ108" s="137"/>
      <c r="AR108" s="137"/>
      <c r="AS108" s="137"/>
      <c r="AT108" s="137"/>
      <c r="AU108" s="137"/>
      <c r="AV108" s="137"/>
      <c r="AW108" s="137"/>
      <c r="AX108" s="137"/>
      <c r="AY108" s="137"/>
      <c r="AZ108" s="137"/>
      <c r="BA108" s="137"/>
      <c r="BB108" s="137"/>
      <c r="BC108" s="137"/>
      <c r="BD108" s="137"/>
      <c r="BE108" s="137"/>
      <c r="BF108" s="137"/>
      <c r="BG108" s="137"/>
      <c r="BH108" s="137"/>
    </row>
    <row r="109" spans="1:78" x14ac:dyDescent="0.2">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row>
    <row r="110" spans="1:78" x14ac:dyDescent="0.2">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row>
    <row r="111" spans="1:78" ht="18" customHeight="1" x14ac:dyDescent="0.25">
      <c r="A111" s="138" t="s">
        <v>94</v>
      </c>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40"/>
      <c r="X111" s="140"/>
      <c r="Y111" s="140"/>
      <c r="Z111" s="140"/>
      <c r="AA111" s="140"/>
      <c r="AB111" s="140"/>
      <c r="AC111" s="140"/>
      <c r="AD111" s="140"/>
      <c r="AE111" s="140"/>
      <c r="AF111" s="140"/>
      <c r="AG111" s="140"/>
      <c r="AH111" s="140"/>
      <c r="AI111" s="140"/>
      <c r="AJ111" s="140"/>
      <c r="AK111" s="140"/>
      <c r="AL111" s="140"/>
      <c r="AM111" s="140"/>
      <c r="AN111" s="22"/>
      <c r="AO111" s="22"/>
      <c r="AP111" s="141" t="s">
        <v>95</v>
      </c>
      <c r="AQ111" s="142"/>
      <c r="AR111" s="142"/>
      <c r="AS111" s="142"/>
      <c r="AT111" s="142"/>
      <c r="AU111" s="142"/>
      <c r="AV111" s="142"/>
      <c r="AW111" s="142"/>
      <c r="AX111" s="142"/>
      <c r="AY111" s="142"/>
      <c r="AZ111" s="142"/>
      <c r="BA111" s="142"/>
      <c r="BB111" s="142"/>
      <c r="BC111" s="142"/>
      <c r="BD111" s="142"/>
      <c r="BE111" s="142"/>
      <c r="BF111" s="142"/>
      <c r="BG111" s="142"/>
      <c r="BH111" s="142"/>
    </row>
    <row r="112" spans="1:78" x14ac:dyDescent="0.2">
      <c r="A112" s="21"/>
      <c r="B112" s="21"/>
      <c r="C112" s="21"/>
      <c r="D112" s="21"/>
      <c r="E112" s="21"/>
      <c r="F112" s="21"/>
      <c r="G112" s="21"/>
      <c r="H112" s="21"/>
      <c r="I112" s="21"/>
      <c r="J112" s="21"/>
      <c r="K112" s="21"/>
      <c r="L112" s="21"/>
      <c r="M112" s="21"/>
      <c r="N112" s="21"/>
      <c r="O112" s="21"/>
      <c r="P112" s="21"/>
      <c r="Q112" s="21"/>
      <c r="R112" s="21"/>
      <c r="S112" s="21"/>
      <c r="T112" s="21"/>
      <c r="U112" s="21"/>
      <c r="V112" s="21"/>
      <c r="W112" s="137" t="s">
        <v>10</v>
      </c>
      <c r="X112" s="137"/>
      <c r="Y112" s="137"/>
      <c r="Z112" s="137"/>
      <c r="AA112" s="137"/>
      <c r="AB112" s="137"/>
      <c r="AC112" s="137"/>
      <c r="AD112" s="137"/>
      <c r="AE112" s="137"/>
      <c r="AF112" s="137"/>
      <c r="AG112" s="137"/>
      <c r="AH112" s="137"/>
      <c r="AI112" s="137"/>
      <c r="AJ112" s="137"/>
      <c r="AK112" s="137"/>
      <c r="AL112" s="137"/>
      <c r="AM112" s="137"/>
      <c r="AN112" s="37"/>
      <c r="AO112" s="37"/>
      <c r="AP112" s="137" t="s">
        <v>11</v>
      </c>
      <c r="AQ112" s="137"/>
      <c r="AR112" s="137"/>
      <c r="AS112" s="137"/>
      <c r="AT112" s="137"/>
      <c r="AU112" s="137"/>
      <c r="AV112" s="137"/>
      <c r="AW112" s="137"/>
      <c r="AX112" s="137"/>
      <c r="AY112" s="137"/>
      <c r="AZ112" s="137"/>
      <c r="BA112" s="137"/>
      <c r="BB112" s="137"/>
      <c r="BC112" s="137"/>
      <c r="BD112" s="137"/>
      <c r="BE112" s="137"/>
      <c r="BF112" s="137"/>
      <c r="BG112" s="137"/>
      <c r="BH112" s="137"/>
    </row>
  </sheetData>
  <mergeCells count="647">
    <mergeCell ref="L21:R21"/>
    <mergeCell ref="T21:Z21"/>
    <mergeCell ref="AC21:AY21"/>
    <mergeCell ref="BC21:BL21"/>
    <mergeCell ref="L14:AW14"/>
    <mergeCell ref="BC14:BL14"/>
    <mergeCell ref="L15:AW15"/>
    <mergeCell ref="BB15:BL15"/>
    <mergeCell ref="L17:AW17"/>
    <mergeCell ref="BC17:BL17"/>
    <mergeCell ref="L18:AW18"/>
    <mergeCell ref="BB18:BL18"/>
    <mergeCell ref="L20:R20"/>
    <mergeCell ref="T20:Z20"/>
    <mergeCell ref="AC20:AY20"/>
    <mergeCell ref="BC20:BL20"/>
    <mergeCell ref="AP112:BH112"/>
    <mergeCell ref="A111:V111"/>
    <mergeCell ref="W111:AM111"/>
    <mergeCell ref="AP111:BH111"/>
    <mergeCell ref="W112:AM112"/>
    <mergeCell ref="AP108:BH108"/>
    <mergeCell ref="W108:AM108"/>
    <mergeCell ref="A107:V107"/>
    <mergeCell ref="W107:AM107"/>
    <mergeCell ref="AP107:BH107"/>
    <mergeCell ref="A99:B99"/>
    <mergeCell ref="C99:I99"/>
    <mergeCell ref="J99:N99"/>
    <mergeCell ref="O99:X99"/>
    <mergeCell ref="Y99:AC99"/>
    <mergeCell ref="AD99:AH99"/>
    <mergeCell ref="AX91:BB91"/>
    <mergeCell ref="BC91:BG91"/>
    <mergeCell ref="BH91:BL91"/>
    <mergeCell ref="A92:B92"/>
    <mergeCell ref="A96:B96"/>
    <mergeCell ref="C96:I96"/>
    <mergeCell ref="J96:N96"/>
    <mergeCell ref="O96:X96"/>
    <mergeCell ref="Y96:AC96"/>
    <mergeCell ref="AD96:AH96"/>
    <mergeCell ref="AS94:AW94"/>
    <mergeCell ref="AX94:BB94"/>
    <mergeCell ref="BC94:BG94"/>
    <mergeCell ref="BH94:BL94"/>
    <mergeCell ref="A95:BQ95"/>
    <mergeCell ref="BC92:BG92"/>
    <mergeCell ref="BH92:BL92"/>
    <mergeCell ref="BM92:BQ92"/>
    <mergeCell ref="AX89:BB89"/>
    <mergeCell ref="BC89:BG89"/>
    <mergeCell ref="BM99:BQ99"/>
    <mergeCell ref="AI99:AM99"/>
    <mergeCell ref="AN99:AR99"/>
    <mergeCell ref="AS99:AW99"/>
    <mergeCell ref="AX99:BB99"/>
    <mergeCell ref="BC99:BG99"/>
    <mergeCell ref="BH99:BL99"/>
    <mergeCell ref="AX96:BB96"/>
    <mergeCell ref="BC96:BG96"/>
    <mergeCell ref="BH96:BL96"/>
    <mergeCell ref="BM96:BQ96"/>
    <mergeCell ref="AN90:AR90"/>
    <mergeCell ref="AS90:AW90"/>
    <mergeCell ref="AX90:BB90"/>
    <mergeCell ref="BC90:BG90"/>
    <mergeCell ref="BH90:BL90"/>
    <mergeCell ref="BM94:BQ94"/>
    <mergeCell ref="AI96:AM96"/>
    <mergeCell ref="AN96:AR96"/>
    <mergeCell ref="AS96:AW96"/>
    <mergeCell ref="AI94:AM94"/>
    <mergeCell ref="AN94:AR94"/>
    <mergeCell ref="AI88:AM88"/>
    <mergeCell ref="AN88:AR88"/>
    <mergeCell ref="AS88:AW88"/>
    <mergeCell ref="AX88:BB88"/>
    <mergeCell ref="BC88:BG88"/>
    <mergeCell ref="BH88:BL88"/>
    <mergeCell ref="BM91:BQ91"/>
    <mergeCell ref="A94:B94"/>
    <mergeCell ref="C94:I94"/>
    <mergeCell ref="J94:N94"/>
    <mergeCell ref="O94:X94"/>
    <mergeCell ref="Y94:AC94"/>
    <mergeCell ref="AD94:AH94"/>
    <mergeCell ref="BM90:BQ90"/>
    <mergeCell ref="A91:B91"/>
    <mergeCell ref="C92:I92"/>
    <mergeCell ref="J91:N91"/>
    <mergeCell ref="O91:X91"/>
    <mergeCell ref="Y91:AC91"/>
    <mergeCell ref="AD91:AH91"/>
    <mergeCell ref="AI91:AM91"/>
    <mergeCell ref="AN91:AR91"/>
    <mergeCell ref="AS91:AW91"/>
    <mergeCell ref="AI90:AM90"/>
    <mergeCell ref="A88:B88"/>
    <mergeCell ref="C88:I88"/>
    <mergeCell ref="J88:N88"/>
    <mergeCell ref="O88:X88"/>
    <mergeCell ref="Y88:AC88"/>
    <mergeCell ref="AD88:AH88"/>
    <mergeCell ref="BH89:BL89"/>
    <mergeCell ref="BM89:BQ89"/>
    <mergeCell ref="A90:B90"/>
    <mergeCell ref="C90:I90"/>
    <mergeCell ref="J90:N90"/>
    <mergeCell ref="O90:X90"/>
    <mergeCell ref="Y90:AC90"/>
    <mergeCell ref="AD90:AH90"/>
    <mergeCell ref="BM88:BQ88"/>
    <mergeCell ref="A89:B89"/>
    <mergeCell ref="C89:I89"/>
    <mergeCell ref="J89:N89"/>
    <mergeCell ref="O89:X89"/>
    <mergeCell ref="Y89:AC89"/>
    <mergeCell ref="AD89:AH89"/>
    <mergeCell ref="AI89:AM89"/>
    <mergeCell ref="AN89:AR89"/>
    <mergeCell ref="AS89:AW89"/>
    <mergeCell ref="AN85:AR85"/>
    <mergeCell ref="AS85:AW85"/>
    <mergeCell ref="AX85:BB85"/>
    <mergeCell ref="BC85:BG85"/>
    <mergeCell ref="BH85:BL85"/>
    <mergeCell ref="A86:BQ86"/>
    <mergeCell ref="AX87:BB87"/>
    <mergeCell ref="BC87:BG87"/>
    <mergeCell ref="BH87:BL87"/>
    <mergeCell ref="BM87:BQ87"/>
    <mergeCell ref="C83:I83"/>
    <mergeCell ref="AI81:AM81"/>
    <mergeCell ref="AN81:AR81"/>
    <mergeCell ref="AS81:AW81"/>
    <mergeCell ref="AX81:BB81"/>
    <mergeCell ref="BC81:BG81"/>
    <mergeCell ref="BH81:BL81"/>
    <mergeCell ref="A83:B83"/>
    <mergeCell ref="C82:I82"/>
    <mergeCell ref="J83:N83"/>
    <mergeCell ref="O83:X83"/>
    <mergeCell ref="Y83:AC83"/>
    <mergeCell ref="AD83:AH83"/>
    <mergeCell ref="AI83:AM83"/>
    <mergeCell ref="AN83:AR83"/>
    <mergeCell ref="BC82:BG82"/>
    <mergeCell ref="BH82:BL82"/>
    <mergeCell ref="AX80:BB80"/>
    <mergeCell ref="BC80:BG80"/>
    <mergeCell ref="BH80:BL80"/>
    <mergeCell ref="BM80:BQ80"/>
    <mergeCell ref="A81:B81"/>
    <mergeCell ref="C81:I81"/>
    <mergeCell ref="J81:N81"/>
    <mergeCell ref="O81:X81"/>
    <mergeCell ref="Y81:AC81"/>
    <mergeCell ref="AD81:AH81"/>
    <mergeCell ref="BM81:BQ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AX73:BB73"/>
    <mergeCell ref="BC73:BG73"/>
    <mergeCell ref="BH73:BL73"/>
    <mergeCell ref="BM73:BQ73"/>
    <mergeCell ref="A74:B74"/>
    <mergeCell ref="C74:I74"/>
    <mergeCell ref="J74:N74"/>
    <mergeCell ref="O74:X74"/>
    <mergeCell ref="Y74:AC74"/>
    <mergeCell ref="AD74:AH74"/>
    <mergeCell ref="BM74:BQ74"/>
    <mergeCell ref="AI74:AM74"/>
    <mergeCell ref="AN74:AR74"/>
    <mergeCell ref="AS74:AW74"/>
    <mergeCell ref="AX74:BB74"/>
    <mergeCell ref="BC74:BG74"/>
    <mergeCell ref="BH74:BL74"/>
    <mergeCell ref="A73:B73"/>
    <mergeCell ref="C73:I73"/>
    <mergeCell ref="J73:N73"/>
    <mergeCell ref="O73:X73"/>
    <mergeCell ref="Y73:AC73"/>
    <mergeCell ref="AD73:AH73"/>
    <mergeCell ref="AI73:AM73"/>
    <mergeCell ref="AN73:AR73"/>
    <mergeCell ref="AS73:AW73"/>
    <mergeCell ref="Y70:AC70"/>
    <mergeCell ref="AD70:AH70"/>
    <mergeCell ref="AX71:BB71"/>
    <mergeCell ref="BC71:BG71"/>
    <mergeCell ref="BH71:BL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P50:AT50"/>
    <mergeCell ref="AU50:AY50"/>
    <mergeCell ref="AZ50:BC50"/>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BM71:BQ71"/>
    <mergeCell ref="BI45:BM45"/>
    <mergeCell ref="BN45:BQ45"/>
    <mergeCell ref="A46:B46"/>
    <mergeCell ref="C46:Z46"/>
    <mergeCell ref="AA46:AE46"/>
    <mergeCell ref="AF46:AJ46"/>
    <mergeCell ref="AK46:AO46"/>
    <mergeCell ref="AP46:AT46"/>
    <mergeCell ref="AU46:AY46"/>
    <mergeCell ref="AZ46:BC46"/>
    <mergeCell ref="A45:B45"/>
    <mergeCell ref="AA45:AE45"/>
    <mergeCell ref="AF45:AJ45"/>
    <mergeCell ref="AK45:AO45"/>
    <mergeCell ref="AP45:AT45"/>
    <mergeCell ref="AU45:AY45"/>
    <mergeCell ref="AZ45:BC45"/>
    <mergeCell ref="BI46:BM46"/>
    <mergeCell ref="BN46:BQ46"/>
    <mergeCell ref="C45:Z45"/>
    <mergeCell ref="A11:BL11"/>
    <mergeCell ref="A12:BL12"/>
    <mergeCell ref="C40:Z41"/>
    <mergeCell ref="C42:Z42"/>
    <mergeCell ref="AP42:AT42"/>
    <mergeCell ref="AU41:AY41"/>
    <mergeCell ref="AP41:AT41"/>
    <mergeCell ref="A26:F26"/>
    <mergeCell ref="G26:BL26"/>
    <mergeCell ref="A27:F27"/>
    <mergeCell ref="G27:BL27"/>
    <mergeCell ref="A23:BL23"/>
    <mergeCell ref="A24:F24"/>
    <mergeCell ref="A20:B20"/>
    <mergeCell ref="D20:J20"/>
    <mergeCell ref="A40:B41"/>
    <mergeCell ref="A42:B42"/>
    <mergeCell ref="D21:J21"/>
    <mergeCell ref="A29:BL29"/>
    <mergeCell ref="A30:BL30"/>
    <mergeCell ref="G25:BL25"/>
    <mergeCell ref="AU42:AY42"/>
    <mergeCell ref="A32:BL32"/>
    <mergeCell ref="A33:F33"/>
    <mergeCell ref="AO2:BL6"/>
    <mergeCell ref="A7:BL7"/>
    <mergeCell ref="A8:BL8"/>
    <mergeCell ref="A9:BL9"/>
    <mergeCell ref="AA44:AE44"/>
    <mergeCell ref="AG59:AK59"/>
    <mergeCell ref="AG57:AK57"/>
    <mergeCell ref="AA57:AF57"/>
    <mergeCell ref="V57:Z57"/>
    <mergeCell ref="AA41:AE41"/>
    <mergeCell ref="AF41:AJ41"/>
    <mergeCell ref="BD41:BH41"/>
    <mergeCell ref="AZ41:BC41"/>
    <mergeCell ref="AA40:AO40"/>
    <mergeCell ref="AP40:BC40"/>
    <mergeCell ref="BD40:BQ40"/>
    <mergeCell ref="A44:B44"/>
    <mergeCell ref="A10:BL10"/>
    <mergeCell ref="A14:B14"/>
    <mergeCell ref="D14:J14"/>
    <mergeCell ref="D15:J15"/>
    <mergeCell ref="A17:B17"/>
    <mergeCell ref="D17:J17"/>
    <mergeCell ref="D18:J18"/>
    <mergeCell ref="AA43:AE43"/>
    <mergeCell ref="AK44:AO44"/>
    <mergeCell ref="AP44:AT44"/>
    <mergeCell ref="AG56:AV56"/>
    <mergeCell ref="Q56:AF56"/>
    <mergeCell ref="AQ57:AV57"/>
    <mergeCell ref="A43:B43"/>
    <mergeCell ref="AZ43:BC43"/>
    <mergeCell ref="BB59:BF59"/>
    <mergeCell ref="BB57:BF57"/>
    <mergeCell ref="AL57:AP57"/>
    <mergeCell ref="BD45:BH45"/>
    <mergeCell ref="AF48:AJ48"/>
    <mergeCell ref="AK48:AO48"/>
    <mergeCell ref="AP48:AT48"/>
    <mergeCell ref="AU48:AY48"/>
    <mergeCell ref="AZ48:BC48"/>
    <mergeCell ref="BD48:BH48"/>
    <mergeCell ref="BD50:BH50"/>
    <mergeCell ref="AK43:AO43"/>
    <mergeCell ref="AF43:AJ43"/>
    <mergeCell ref="AP43:AT43"/>
    <mergeCell ref="A49:B49"/>
    <mergeCell ref="C49:Z49"/>
    <mergeCell ref="AA61:AF61"/>
    <mergeCell ref="G33:BL33"/>
    <mergeCell ref="G24:BL24"/>
    <mergeCell ref="A25:F25"/>
    <mergeCell ref="BM69:BQ69"/>
    <mergeCell ref="BH69:BL69"/>
    <mergeCell ref="BC67:BG67"/>
    <mergeCell ref="BH67:BL67"/>
    <mergeCell ref="BM67:BQ67"/>
    <mergeCell ref="BM68:BQ68"/>
    <mergeCell ref="BH68:BL68"/>
    <mergeCell ref="BC68:BG68"/>
    <mergeCell ref="C43:Z43"/>
    <mergeCell ref="AI69:AM69"/>
    <mergeCell ref="AN69:AR69"/>
    <mergeCell ref="AS69:AW69"/>
    <mergeCell ref="AX69:BB69"/>
    <mergeCell ref="BC69:BG69"/>
    <mergeCell ref="AN66:AR66"/>
    <mergeCell ref="AX68:BB68"/>
    <mergeCell ref="BD46:BH46"/>
    <mergeCell ref="Q57:U57"/>
    <mergeCell ref="BG59:BL59"/>
    <mergeCell ref="AU44:AY44"/>
    <mergeCell ref="BN44:BQ44"/>
    <mergeCell ref="BM66:BQ66"/>
    <mergeCell ref="AS68:AW68"/>
    <mergeCell ref="V60:Z60"/>
    <mergeCell ref="AA60:AF60"/>
    <mergeCell ref="AG60:AK60"/>
    <mergeCell ref="AL60:AP60"/>
    <mergeCell ref="AI66:AM66"/>
    <mergeCell ref="Y66:AC66"/>
    <mergeCell ref="AD68:AH68"/>
    <mergeCell ref="AI68:AM68"/>
    <mergeCell ref="A63:BQ63"/>
    <mergeCell ref="BH66:BL66"/>
    <mergeCell ref="BC66:BG66"/>
    <mergeCell ref="AD66:AH66"/>
    <mergeCell ref="AX66:BB66"/>
    <mergeCell ref="AS66:AW66"/>
    <mergeCell ref="AX67:BB67"/>
    <mergeCell ref="AS67:AW67"/>
    <mergeCell ref="BB60:BF60"/>
    <mergeCell ref="AQ61:AV61"/>
    <mergeCell ref="AW61:BA61"/>
    <mergeCell ref="BB61:BF61"/>
    <mergeCell ref="V61:Z61"/>
    <mergeCell ref="BI49:BM49"/>
    <mergeCell ref="C48:Z48"/>
    <mergeCell ref="A51:BQ51"/>
    <mergeCell ref="BB58:BF58"/>
    <mergeCell ref="BG58:BL58"/>
    <mergeCell ref="AW57:BA57"/>
    <mergeCell ref="A55:BL55"/>
    <mergeCell ref="BG57:BL57"/>
    <mergeCell ref="AW56:BL56"/>
    <mergeCell ref="AW58:BA58"/>
    <mergeCell ref="BI48:BM48"/>
    <mergeCell ref="BN48:BQ48"/>
    <mergeCell ref="AA49:AE49"/>
    <mergeCell ref="AF49:AJ49"/>
    <mergeCell ref="AK49:AO49"/>
    <mergeCell ref="AP49:AT49"/>
    <mergeCell ref="BN49:BQ49"/>
    <mergeCell ref="BI50:BM50"/>
    <mergeCell ref="BN50:BQ50"/>
    <mergeCell ref="A50:B50"/>
    <mergeCell ref="C50:Z50"/>
    <mergeCell ref="AA50:AE50"/>
    <mergeCell ref="AF50:AJ50"/>
    <mergeCell ref="AK50:AO50"/>
    <mergeCell ref="BN43:BQ43"/>
    <mergeCell ref="Y65:AM65"/>
    <mergeCell ref="AN65:BB65"/>
    <mergeCell ref="BC65:BQ65"/>
    <mergeCell ref="AW60:BA60"/>
    <mergeCell ref="A59:P59"/>
    <mergeCell ref="AQ58:AV58"/>
    <mergeCell ref="AL58:AP58"/>
    <mergeCell ref="AG58:AK58"/>
    <mergeCell ref="AA58:AF58"/>
    <mergeCell ref="AQ59:AV59"/>
    <mergeCell ref="V58:Z58"/>
    <mergeCell ref="AL59:AP59"/>
    <mergeCell ref="AW59:BA59"/>
    <mergeCell ref="BG61:BL61"/>
    <mergeCell ref="A61:P61"/>
    <mergeCell ref="Q61:U61"/>
    <mergeCell ref="AG61:AK61"/>
    <mergeCell ref="AL61:AP61"/>
    <mergeCell ref="A60:P60"/>
    <mergeCell ref="Q60:U60"/>
    <mergeCell ref="A54:BL54"/>
    <mergeCell ref="AQ60:AV60"/>
    <mergeCell ref="BG60:BL60"/>
    <mergeCell ref="AU43:AY43"/>
    <mergeCell ref="BI43:BM43"/>
    <mergeCell ref="BD43:BH43"/>
    <mergeCell ref="C67:I67"/>
    <mergeCell ref="Q59:U59"/>
    <mergeCell ref="V59:Z59"/>
    <mergeCell ref="AA59:AF59"/>
    <mergeCell ref="Q58:U58"/>
    <mergeCell ref="A58:P58"/>
    <mergeCell ref="A56:P57"/>
    <mergeCell ref="A67:B67"/>
    <mergeCell ref="J67:N67"/>
    <mergeCell ref="O67:X67"/>
    <mergeCell ref="Y67:AC67"/>
    <mergeCell ref="AD67:AH67"/>
    <mergeCell ref="AI67:AM67"/>
    <mergeCell ref="AN67:AR67"/>
    <mergeCell ref="AF44:AJ44"/>
    <mergeCell ref="AZ44:BC44"/>
    <mergeCell ref="BD44:BH44"/>
    <mergeCell ref="BI44:BM44"/>
    <mergeCell ref="AU49:AY49"/>
    <mergeCell ref="AZ49:BC49"/>
    <mergeCell ref="BD49:BH49"/>
    <mergeCell ref="BN41:BQ41"/>
    <mergeCell ref="BI41:BM41"/>
    <mergeCell ref="AK41:AO41"/>
    <mergeCell ref="AA42:AE42"/>
    <mergeCell ref="AF42:AJ42"/>
    <mergeCell ref="A34:F34"/>
    <mergeCell ref="G34:BL34"/>
    <mergeCell ref="A35:F35"/>
    <mergeCell ref="G35:BL35"/>
    <mergeCell ref="AZ42:BC42"/>
    <mergeCell ref="BD42:BH42"/>
    <mergeCell ref="BI42:BM42"/>
    <mergeCell ref="BN42:BQ42"/>
    <mergeCell ref="AK42:AO42"/>
    <mergeCell ref="A103:BL103"/>
    <mergeCell ref="A104:BL104"/>
    <mergeCell ref="A36:F36"/>
    <mergeCell ref="G36:BL36"/>
    <mergeCell ref="A65:B66"/>
    <mergeCell ref="C65:I66"/>
    <mergeCell ref="J65:N66"/>
    <mergeCell ref="O65:X66"/>
    <mergeCell ref="A39:BQ39"/>
    <mergeCell ref="A38:BQ38"/>
    <mergeCell ref="A47:B47"/>
    <mergeCell ref="C47:Z47"/>
    <mergeCell ref="AA47:AE47"/>
    <mergeCell ref="AF47:AJ47"/>
    <mergeCell ref="AK47:AO47"/>
    <mergeCell ref="AP47:AT47"/>
    <mergeCell ref="AU47:AY47"/>
    <mergeCell ref="AZ47:BC47"/>
    <mergeCell ref="BD47:BH47"/>
    <mergeCell ref="BI47:BM47"/>
    <mergeCell ref="BN47:BQ47"/>
    <mergeCell ref="A48:B48"/>
    <mergeCell ref="C44:Z44"/>
    <mergeCell ref="AA48:AE48"/>
    <mergeCell ref="A77:BQ77"/>
    <mergeCell ref="AX76:BB76"/>
    <mergeCell ref="BC76:BG76"/>
    <mergeCell ref="BH76:BL76"/>
    <mergeCell ref="BM76:BQ76"/>
    <mergeCell ref="A69:B69"/>
    <mergeCell ref="A68:B68"/>
    <mergeCell ref="AD69:AH69"/>
    <mergeCell ref="C68:I68"/>
    <mergeCell ref="J68:N68"/>
    <mergeCell ref="O68:X68"/>
    <mergeCell ref="Y68:AC68"/>
    <mergeCell ref="C69:I69"/>
    <mergeCell ref="J69:N69"/>
    <mergeCell ref="O69:X69"/>
    <mergeCell ref="Y69:AC69"/>
    <mergeCell ref="AN68:AR68"/>
    <mergeCell ref="AX75:BB75"/>
    <mergeCell ref="BC75:BG75"/>
    <mergeCell ref="BH75:BL75"/>
    <mergeCell ref="BM75:BQ75"/>
    <mergeCell ref="A76:B76"/>
    <mergeCell ref="C76:I76"/>
    <mergeCell ref="J76:N76"/>
    <mergeCell ref="O76:X76"/>
    <mergeCell ref="Y76:AC76"/>
    <mergeCell ref="AD76:AH76"/>
    <mergeCell ref="AI76:AM76"/>
    <mergeCell ref="AN76:AR76"/>
    <mergeCell ref="AS76:AW76"/>
    <mergeCell ref="A75:B75"/>
    <mergeCell ref="C75:I75"/>
    <mergeCell ref="J75:N75"/>
    <mergeCell ref="O75:X75"/>
    <mergeCell ref="Y75:AC75"/>
    <mergeCell ref="AD75:AH75"/>
    <mergeCell ref="AI75:AM75"/>
    <mergeCell ref="AN75:AR75"/>
    <mergeCell ref="AS75:AW75"/>
    <mergeCell ref="AN84:AR84"/>
    <mergeCell ref="AS84:AW84"/>
    <mergeCell ref="AX84:BB84"/>
    <mergeCell ref="BC84:BG84"/>
    <mergeCell ref="BH84:BL84"/>
    <mergeCell ref="A100:BQ100"/>
    <mergeCell ref="A101:BQ101"/>
    <mergeCell ref="A85:B85"/>
    <mergeCell ref="C85:I85"/>
    <mergeCell ref="J85:N85"/>
    <mergeCell ref="O85:X85"/>
    <mergeCell ref="Y85:AC85"/>
    <mergeCell ref="AD85:AH85"/>
    <mergeCell ref="BM85:BQ85"/>
    <mergeCell ref="A87:B87"/>
    <mergeCell ref="C87:I87"/>
    <mergeCell ref="J87:N87"/>
    <mergeCell ref="O87:X87"/>
    <mergeCell ref="Y87:AC87"/>
    <mergeCell ref="AD87:AH87"/>
    <mergeCell ref="AI87:AM87"/>
    <mergeCell ref="AN87:AR87"/>
    <mergeCell ref="AS87:AW87"/>
    <mergeCell ref="AI85:AM85"/>
    <mergeCell ref="A93:B93"/>
    <mergeCell ref="C93:I93"/>
    <mergeCell ref="J93:N93"/>
    <mergeCell ref="O93:X93"/>
    <mergeCell ref="Y93:AC93"/>
    <mergeCell ref="AD93:AH93"/>
    <mergeCell ref="AI93:AM93"/>
    <mergeCell ref="AN93:AR93"/>
    <mergeCell ref="AS93:AW93"/>
    <mergeCell ref="AX93:BB93"/>
    <mergeCell ref="BC93:BG93"/>
    <mergeCell ref="BH93:BL93"/>
    <mergeCell ref="BM93:BQ93"/>
    <mergeCell ref="J92:N92"/>
    <mergeCell ref="O92:X92"/>
    <mergeCell ref="Y92:AC92"/>
    <mergeCell ref="AD92:AH92"/>
    <mergeCell ref="AI92:AM92"/>
    <mergeCell ref="AN92:AR92"/>
    <mergeCell ref="AS92:AW92"/>
    <mergeCell ref="AX92:BB92"/>
    <mergeCell ref="BM82:BQ82"/>
    <mergeCell ref="C91:I91"/>
    <mergeCell ref="A82:B82"/>
    <mergeCell ref="J82:N82"/>
    <mergeCell ref="O82:X82"/>
    <mergeCell ref="Y82:AC82"/>
    <mergeCell ref="AD82:AH82"/>
    <mergeCell ref="AI82:AM82"/>
    <mergeCell ref="AN82:AR82"/>
    <mergeCell ref="AS82:AW82"/>
    <mergeCell ref="AX82:BB82"/>
    <mergeCell ref="AS83:AW83"/>
    <mergeCell ref="AX83:BB83"/>
    <mergeCell ref="BC83:BG83"/>
    <mergeCell ref="BH83:BL83"/>
    <mergeCell ref="BM83:BQ83"/>
    <mergeCell ref="BM84:BQ84"/>
    <mergeCell ref="A84:B84"/>
    <mergeCell ref="C84:I84"/>
    <mergeCell ref="J84:N84"/>
    <mergeCell ref="O84:X84"/>
    <mergeCell ref="Y84:AC84"/>
    <mergeCell ref="AD84:AH84"/>
    <mergeCell ref="AI84:AM84"/>
    <mergeCell ref="A97:B97"/>
    <mergeCell ref="A98:B98"/>
    <mergeCell ref="C97:I97"/>
    <mergeCell ref="C98:I98"/>
    <mergeCell ref="J97:N97"/>
    <mergeCell ref="J98:N98"/>
    <mergeCell ref="O97:X97"/>
    <mergeCell ref="O98:X98"/>
    <mergeCell ref="Y97:AC97"/>
    <mergeCell ref="AD97:AH97"/>
    <mergeCell ref="AI97:AM97"/>
    <mergeCell ref="AN97:AR97"/>
    <mergeCell ref="AS97:AW97"/>
    <mergeCell ref="AX97:BB97"/>
    <mergeCell ref="BC97:BG97"/>
    <mergeCell ref="BH97:BL97"/>
    <mergeCell ref="BM97:BQ97"/>
    <mergeCell ref="Y98:AC98"/>
    <mergeCell ref="AD98:AH98"/>
    <mergeCell ref="AI98:AM98"/>
    <mergeCell ref="AN98:AR98"/>
    <mergeCell ref="AS98:AW98"/>
    <mergeCell ref="AX98:BB98"/>
    <mergeCell ref="BC98:BG98"/>
    <mergeCell ref="BH98:BL98"/>
    <mergeCell ref="BM98:BQ98"/>
  </mergeCells>
  <phoneticPr fontId="0" type="noConversion"/>
  <conditionalFormatting sqref="C69 C81:C82">
    <cfRule type="cellIs" dxfId="41" priority="47" stopIfTrue="1" operator="equal">
      <formula>$C68</formula>
    </cfRule>
  </conditionalFormatting>
  <conditionalFormatting sqref="A69:B69">
    <cfRule type="cellIs" dxfId="40" priority="48" stopIfTrue="1" operator="equal">
      <formula>0</formula>
    </cfRule>
  </conditionalFormatting>
  <conditionalFormatting sqref="C70">
    <cfRule type="cellIs" dxfId="39" priority="45" stopIfTrue="1" operator="equal">
      <formula>$C69</formula>
    </cfRule>
  </conditionalFormatting>
  <conditionalFormatting sqref="A70:B70">
    <cfRule type="cellIs" dxfId="38" priority="46" stopIfTrue="1" operator="equal">
      <formula>0</formula>
    </cfRule>
  </conditionalFormatting>
  <conditionalFormatting sqref="C71">
    <cfRule type="cellIs" dxfId="37" priority="43" stopIfTrue="1" operator="equal">
      <formula>$C70</formula>
    </cfRule>
  </conditionalFormatting>
  <conditionalFormatting sqref="A71:B71">
    <cfRule type="cellIs" dxfId="36" priority="44" stopIfTrue="1" operator="equal">
      <formula>0</formula>
    </cfRule>
  </conditionalFormatting>
  <conditionalFormatting sqref="C72">
    <cfRule type="cellIs" dxfId="35" priority="41" stopIfTrue="1" operator="equal">
      <formula>$C71</formula>
    </cfRule>
  </conditionalFormatting>
  <conditionalFormatting sqref="A72:B72">
    <cfRule type="cellIs" dxfId="34" priority="42" stopIfTrue="1" operator="equal">
      <formula>0</formula>
    </cfRule>
  </conditionalFormatting>
  <conditionalFormatting sqref="C73">
    <cfRule type="cellIs" dxfId="33" priority="39" stopIfTrue="1" operator="equal">
      <formula>$C72</formula>
    </cfRule>
  </conditionalFormatting>
  <conditionalFormatting sqref="A73:B73">
    <cfRule type="cellIs" dxfId="32" priority="40" stopIfTrue="1" operator="equal">
      <formula>0</formula>
    </cfRule>
  </conditionalFormatting>
  <conditionalFormatting sqref="C74:C76">
    <cfRule type="cellIs" dxfId="31" priority="37" stopIfTrue="1" operator="equal">
      <formula>$C73</formula>
    </cfRule>
  </conditionalFormatting>
  <conditionalFormatting sqref="A77 A74:B76">
    <cfRule type="cellIs" dxfId="30" priority="38" stopIfTrue="1" operator="equal">
      <formula>0</formula>
    </cfRule>
  </conditionalFormatting>
  <conditionalFormatting sqref="C78">
    <cfRule type="cellIs" dxfId="29" priority="35" stopIfTrue="1" operator="equal">
      <formula>$C74</formula>
    </cfRule>
  </conditionalFormatting>
  <conditionalFormatting sqref="A78:B78">
    <cfRule type="cellIs" dxfId="28" priority="36" stopIfTrue="1" operator="equal">
      <formula>0</formula>
    </cfRule>
  </conditionalFormatting>
  <conditionalFormatting sqref="C79">
    <cfRule type="cellIs" dxfId="27" priority="33" stopIfTrue="1" operator="equal">
      <formula>$C78</formula>
    </cfRule>
  </conditionalFormatting>
  <conditionalFormatting sqref="A79:B79">
    <cfRule type="cellIs" dxfId="26" priority="34" stopIfTrue="1" operator="equal">
      <formula>0</formula>
    </cfRule>
  </conditionalFormatting>
  <conditionalFormatting sqref="C80">
    <cfRule type="cellIs" dxfId="25" priority="31" stopIfTrue="1" operator="equal">
      <formula>$C79</formula>
    </cfRule>
  </conditionalFormatting>
  <conditionalFormatting sqref="A80:B80">
    <cfRule type="cellIs" dxfId="24" priority="32" stopIfTrue="1" operator="equal">
      <formula>0</formula>
    </cfRule>
  </conditionalFormatting>
  <conditionalFormatting sqref="A81:B83">
    <cfRule type="cellIs" dxfId="23" priority="30" stopIfTrue="1" operator="equal">
      <formula>0</formula>
    </cfRule>
  </conditionalFormatting>
  <conditionalFormatting sqref="C83 C85 C94">
    <cfRule type="cellIs" dxfId="22" priority="27" stopIfTrue="1" operator="equal">
      <formula>$C81</formula>
    </cfRule>
  </conditionalFormatting>
  <conditionalFormatting sqref="A85:B85 A86">
    <cfRule type="cellIs" dxfId="21" priority="26" stopIfTrue="1" operator="equal">
      <formula>0</formula>
    </cfRule>
  </conditionalFormatting>
  <conditionalFormatting sqref="C87">
    <cfRule type="cellIs" dxfId="20" priority="23" stopIfTrue="1" operator="equal">
      <formula>$C85</formula>
    </cfRule>
  </conditionalFormatting>
  <conditionalFormatting sqref="A87:B87">
    <cfRule type="cellIs" dxfId="19" priority="24" stopIfTrue="1" operator="equal">
      <formula>0</formula>
    </cfRule>
  </conditionalFormatting>
  <conditionalFormatting sqref="C88">
    <cfRule type="cellIs" dxfId="18" priority="21" stopIfTrue="1" operator="equal">
      <formula>$C87</formula>
    </cfRule>
  </conditionalFormatting>
  <conditionalFormatting sqref="A88:B88">
    <cfRule type="cellIs" dxfId="17" priority="22" stopIfTrue="1" operator="equal">
      <formula>0</formula>
    </cfRule>
  </conditionalFormatting>
  <conditionalFormatting sqref="C89">
    <cfRule type="cellIs" dxfId="16" priority="19" stopIfTrue="1" operator="equal">
      <formula>$C88</formula>
    </cfRule>
  </conditionalFormatting>
  <conditionalFormatting sqref="A89:B89">
    <cfRule type="cellIs" dxfId="15" priority="20" stopIfTrue="1" operator="equal">
      <formula>0</formula>
    </cfRule>
  </conditionalFormatting>
  <conditionalFormatting sqref="C90">
    <cfRule type="cellIs" dxfId="14" priority="17" stopIfTrue="1" operator="equal">
      <formula>$C89</formula>
    </cfRule>
  </conditionalFormatting>
  <conditionalFormatting sqref="A90:B90">
    <cfRule type="cellIs" dxfId="13" priority="18" stopIfTrue="1" operator="equal">
      <formula>0</formula>
    </cfRule>
  </conditionalFormatting>
  <conditionalFormatting sqref="C92">
    <cfRule type="cellIs" dxfId="12" priority="15" stopIfTrue="1" operator="equal">
      <formula>$C90</formula>
    </cfRule>
  </conditionalFormatting>
  <conditionalFormatting sqref="A91:B91">
    <cfRule type="cellIs" dxfId="11" priority="16" stopIfTrue="1" operator="equal">
      <formula>0</formula>
    </cfRule>
  </conditionalFormatting>
  <conditionalFormatting sqref="C93 C97:C99">
    <cfRule type="cellIs" dxfId="10" priority="13" stopIfTrue="1" operator="equal">
      <formula>$C90</formula>
    </cfRule>
  </conditionalFormatting>
  <conditionalFormatting sqref="A95 A92:B94">
    <cfRule type="cellIs" dxfId="9" priority="14" stopIfTrue="1" operator="equal">
      <formula>0</formula>
    </cfRule>
  </conditionalFormatting>
  <conditionalFormatting sqref="C96">
    <cfRule type="cellIs" dxfId="8" priority="11" stopIfTrue="1" operator="equal">
      <formula>$C94</formula>
    </cfRule>
  </conditionalFormatting>
  <conditionalFormatting sqref="A96:B96">
    <cfRule type="cellIs" dxfId="7" priority="12" stopIfTrue="1" operator="equal">
      <formula>0</formula>
    </cfRule>
  </conditionalFormatting>
  <conditionalFormatting sqref="C102">
    <cfRule type="cellIs" dxfId="6" priority="9" stopIfTrue="1" operator="equal">
      <formula>$C101</formula>
    </cfRule>
  </conditionalFormatting>
  <conditionalFormatting sqref="A102:B102 A97:B99">
    <cfRule type="cellIs" dxfId="5" priority="10" stopIfTrue="1" operator="equal">
      <formula>0</formula>
    </cfRule>
  </conditionalFormatting>
  <conditionalFormatting sqref="A100:A101">
    <cfRule type="cellIs" dxfId="4" priority="6" stopIfTrue="1" operator="equal">
      <formula>0</formula>
    </cfRule>
  </conditionalFormatting>
  <conditionalFormatting sqref="A84:B84">
    <cfRule type="cellIs" dxfId="3" priority="5" stopIfTrue="1" operator="equal">
      <formula>0</formula>
    </cfRule>
  </conditionalFormatting>
  <conditionalFormatting sqref="C84">
    <cfRule type="cellIs" dxfId="2" priority="3" stopIfTrue="1" operator="equal">
      <formula>$C83</formula>
    </cfRule>
  </conditionalFormatting>
  <conditionalFormatting sqref="C84">
    <cfRule type="cellIs" dxfId="1" priority="2" stopIfTrue="1" operator="equal">
      <formula>$C83</formula>
    </cfRule>
  </conditionalFormatting>
  <conditionalFormatting sqref="C91">
    <cfRule type="cellIs" dxfId="0" priority="1" stopIfTrue="1" operator="equal">
      <formula>$C90</formula>
    </cfRule>
  </conditionalFormatting>
  <pageMargins left="0.31496062992125984" right="0.31496062992125984" top="0.78740157480314965" bottom="0.39370078740157483" header="0" footer="0"/>
  <pageSetup paperSize="9" scale="70"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КПК0216030</vt:lpstr>
      <vt:lpstr>КПК0216030!Область_друку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Олена</cp:lastModifiedBy>
  <cp:lastPrinted>2021-01-28T09:43:23Z</cp:lastPrinted>
  <dcterms:created xsi:type="dcterms:W3CDTF">2016-08-10T10:53:25Z</dcterms:created>
  <dcterms:modified xsi:type="dcterms:W3CDTF">2021-01-28T11:11:30Z</dcterms:modified>
</cp:coreProperties>
</file>